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ormulare\0_in_Bearbeitung_Formulare\04_Planung\"/>
    </mc:Choice>
  </mc:AlternateContent>
  <bookViews>
    <workbookView xWindow="120" yWindow="330" windowWidth="20370" windowHeight="8880"/>
  </bookViews>
  <sheets>
    <sheet name="Tabelle1" sheetId="1" r:id="rId1"/>
  </sheets>
  <definedNames>
    <definedName name="_xlnm.Print_Area" localSheetId="0">Tabelle1!$A$1:$P$110</definedName>
  </definedNames>
  <calcPr calcId="162913"/>
</workbook>
</file>

<file path=xl/calcChain.xml><?xml version="1.0" encoding="utf-8"?>
<calcChain xmlns="http://schemas.openxmlformats.org/spreadsheetml/2006/main">
  <c r="C20" i="1" l="1"/>
  <c r="M24" i="1"/>
  <c r="M21" i="1"/>
  <c r="M26" i="1" l="1"/>
  <c r="M25" i="1"/>
  <c r="M23" i="1"/>
  <c r="M22" i="1"/>
  <c r="N75" i="1" l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C16" i="1"/>
  <c r="M29" i="1" l="1"/>
  <c r="P31" i="1" s="1"/>
  <c r="M28" i="1"/>
  <c r="L31" i="1" l="1"/>
  <c r="C22" i="1" s="1"/>
  <c r="I112" i="1" l="1"/>
  <c r="C112" i="1"/>
  <c r="J112" i="1" l="1"/>
  <c r="J36" i="1"/>
  <c r="C19" i="1" l="1"/>
  <c r="C17" i="1"/>
  <c r="C18" i="1" s="1"/>
  <c r="G36" i="1"/>
  <c r="C13" i="1"/>
  <c r="C14" i="1" s="1"/>
  <c r="C12" i="1"/>
  <c r="G37" i="1" l="1"/>
  <c r="G38" i="1" s="1"/>
  <c r="G39" i="1" l="1"/>
  <c r="G40" i="1" l="1"/>
  <c r="J46" i="1"/>
  <c r="J47" i="1" s="1"/>
  <c r="J48" i="1" s="1"/>
  <c r="J49" i="1" s="1"/>
  <c r="J50" i="1" s="1"/>
  <c r="J51" i="1" s="1"/>
  <c r="J52" i="1" s="1"/>
  <c r="J53" i="1" s="1"/>
  <c r="J54" i="1" s="1"/>
  <c r="J55" i="1" s="1"/>
  <c r="J37" i="1"/>
  <c r="J38" i="1" s="1"/>
  <c r="J39" i="1" s="1"/>
  <c r="J40" i="1" s="1"/>
  <c r="J41" i="1" s="1"/>
  <c r="J42" i="1" s="1"/>
  <c r="J43" i="1" s="1"/>
  <c r="J44" i="1" s="1"/>
  <c r="J45" i="1" s="1"/>
  <c r="G41" i="1" l="1"/>
  <c r="C36" i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A36" i="1"/>
  <c r="L36" i="1"/>
  <c r="L37" i="1" s="1"/>
  <c r="F36" i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A37" i="1" l="1"/>
  <c r="I36" i="1"/>
  <c r="E36" i="1"/>
  <c r="E37" i="1" s="1"/>
  <c r="G42" i="1"/>
  <c r="C21" i="1"/>
  <c r="M36" i="1"/>
  <c r="C66" i="1"/>
  <c r="C67" i="1" s="1"/>
  <c r="C68" i="1" s="1"/>
  <c r="C69" i="1" s="1"/>
  <c r="C70" i="1" s="1"/>
  <c r="C71" i="1" s="1"/>
  <c r="C72" i="1" s="1"/>
  <c r="C73" i="1" s="1"/>
  <c r="C74" i="1" s="1"/>
  <c r="C75" i="1" s="1"/>
  <c r="Q65" i="1"/>
  <c r="D36" i="1"/>
  <c r="L38" i="1"/>
  <c r="M37" i="1"/>
  <c r="A38" i="1" l="1"/>
  <c r="I37" i="1"/>
  <c r="H36" i="1"/>
  <c r="K36" i="1" s="1"/>
  <c r="O36" i="1" s="1"/>
  <c r="E38" i="1"/>
  <c r="G43" i="1"/>
  <c r="D37" i="1"/>
  <c r="H37" i="1" s="1"/>
  <c r="M38" i="1"/>
  <c r="L39" i="1"/>
  <c r="A39" i="1" l="1"/>
  <c r="I38" i="1"/>
  <c r="P36" i="1"/>
  <c r="E39" i="1"/>
  <c r="G44" i="1"/>
  <c r="L40" i="1"/>
  <c r="M39" i="1"/>
  <c r="D38" i="1"/>
  <c r="H38" i="1" s="1"/>
  <c r="K37" i="1"/>
  <c r="O37" i="1" s="1"/>
  <c r="A40" i="1" l="1"/>
  <c r="I39" i="1"/>
  <c r="P37" i="1"/>
  <c r="E40" i="1"/>
  <c r="G45" i="1"/>
  <c r="K38" i="1"/>
  <c r="O38" i="1" s="1"/>
  <c r="P38" i="1" s="1"/>
  <c r="D39" i="1"/>
  <c r="H39" i="1" s="1"/>
  <c r="L41" i="1"/>
  <c r="M40" i="1"/>
  <c r="A41" i="1" l="1"/>
  <c r="I40" i="1"/>
  <c r="E41" i="1"/>
  <c r="G46" i="1"/>
  <c r="L42" i="1"/>
  <c r="M41" i="1"/>
  <c r="K39" i="1"/>
  <c r="O39" i="1" s="1"/>
  <c r="P39" i="1" s="1"/>
  <c r="D40" i="1"/>
  <c r="H40" i="1" s="1"/>
  <c r="A42" i="1" l="1"/>
  <c r="I41" i="1"/>
  <c r="E42" i="1"/>
  <c r="G47" i="1"/>
  <c r="D41" i="1"/>
  <c r="H41" i="1" s="1"/>
  <c r="K40" i="1"/>
  <c r="O40" i="1" s="1"/>
  <c r="P40" i="1" s="1"/>
  <c r="L43" i="1"/>
  <c r="M42" i="1"/>
  <c r="A43" i="1" l="1"/>
  <c r="I42" i="1"/>
  <c r="E43" i="1"/>
  <c r="G48" i="1"/>
  <c r="L44" i="1"/>
  <c r="M43" i="1"/>
  <c r="D42" i="1"/>
  <c r="H42" i="1" s="1"/>
  <c r="K41" i="1"/>
  <c r="O41" i="1" s="1"/>
  <c r="P41" i="1" s="1"/>
  <c r="A44" i="1" l="1"/>
  <c r="I43" i="1"/>
  <c r="E44" i="1"/>
  <c r="G49" i="1"/>
  <c r="K42" i="1"/>
  <c r="O42" i="1" s="1"/>
  <c r="P42" i="1" s="1"/>
  <c r="D43" i="1"/>
  <c r="H43" i="1" s="1"/>
  <c r="L45" i="1"/>
  <c r="M44" i="1"/>
  <c r="A45" i="1" l="1"/>
  <c r="I44" i="1"/>
  <c r="E45" i="1"/>
  <c r="G50" i="1"/>
  <c r="L46" i="1"/>
  <c r="M45" i="1"/>
  <c r="K43" i="1"/>
  <c r="O43" i="1" s="1"/>
  <c r="P43" i="1" s="1"/>
  <c r="D44" i="1"/>
  <c r="H44" i="1" s="1"/>
  <c r="A46" i="1" l="1"/>
  <c r="I45" i="1"/>
  <c r="E46" i="1"/>
  <c r="G51" i="1"/>
  <c r="D45" i="1"/>
  <c r="H45" i="1" s="1"/>
  <c r="K44" i="1"/>
  <c r="O44" i="1" s="1"/>
  <c r="P44" i="1" s="1"/>
  <c r="L47" i="1"/>
  <c r="M46" i="1"/>
  <c r="A47" i="1" l="1"/>
  <c r="I46" i="1"/>
  <c r="E47" i="1"/>
  <c r="G52" i="1"/>
  <c r="D46" i="1"/>
  <c r="H46" i="1" s="1"/>
  <c r="K45" i="1"/>
  <c r="O45" i="1" s="1"/>
  <c r="P45" i="1" s="1"/>
  <c r="L48" i="1"/>
  <c r="M47" i="1"/>
  <c r="A48" i="1" l="1"/>
  <c r="I47" i="1"/>
  <c r="E48" i="1"/>
  <c r="G53" i="1"/>
  <c r="K46" i="1"/>
  <c r="O46" i="1" s="1"/>
  <c r="P46" i="1" s="1"/>
  <c r="D47" i="1"/>
  <c r="H47" i="1" s="1"/>
  <c r="L49" i="1"/>
  <c r="M48" i="1"/>
  <c r="A49" i="1" l="1"/>
  <c r="I48" i="1"/>
  <c r="E49" i="1"/>
  <c r="G54" i="1"/>
  <c r="L50" i="1"/>
  <c r="M49" i="1"/>
  <c r="K47" i="1"/>
  <c r="O47" i="1" s="1"/>
  <c r="P47" i="1" s="1"/>
  <c r="D48" i="1"/>
  <c r="H48" i="1" s="1"/>
  <c r="A50" i="1" l="1"/>
  <c r="I49" i="1"/>
  <c r="E50" i="1"/>
  <c r="G55" i="1"/>
  <c r="D49" i="1"/>
  <c r="H49" i="1" s="1"/>
  <c r="K48" i="1"/>
  <c r="O48" i="1" s="1"/>
  <c r="P48" i="1" s="1"/>
  <c r="M50" i="1"/>
  <c r="L51" i="1"/>
  <c r="A51" i="1" l="1"/>
  <c r="I50" i="1"/>
  <c r="E51" i="1"/>
  <c r="G56" i="1"/>
  <c r="L52" i="1"/>
  <c r="M51" i="1"/>
  <c r="D50" i="1"/>
  <c r="H50" i="1" s="1"/>
  <c r="K49" i="1"/>
  <c r="O49" i="1" s="1"/>
  <c r="P49" i="1" s="1"/>
  <c r="A52" i="1" l="1"/>
  <c r="I51" i="1"/>
  <c r="E52" i="1"/>
  <c r="G57" i="1"/>
  <c r="L53" i="1"/>
  <c r="M52" i="1"/>
  <c r="D51" i="1"/>
  <c r="H51" i="1" s="1"/>
  <c r="K50" i="1"/>
  <c r="O50" i="1" s="1"/>
  <c r="P50" i="1" s="1"/>
  <c r="A53" i="1" l="1"/>
  <c r="I52" i="1"/>
  <c r="E53" i="1"/>
  <c r="G58" i="1"/>
  <c r="K51" i="1"/>
  <c r="O51" i="1" s="1"/>
  <c r="P51" i="1" s="1"/>
  <c r="D52" i="1"/>
  <c r="H52" i="1" s="1"/>
  <c r="L54" i="1"/>
  <c r="M53" i="1"/>
  <c r="A54" i="1" l="1"/>
  <c r="I53" i="1"/>
  <c r="E54" i="1"/>
  <c r="G59" i="1"/>
  <c r="L55" i="1"/>
  <c r="M54" i="1"/>
  <c r="D53" i="1"/>
  <c r="H53" i="1" s="1"/>
  <c r="K52" i="1"/>
  <c r="O52" i="1" s="1"/>
  <c r="P52" i="1" s="1"/>
  <c r="A55" i="1" l="1"/>
  <c r="I54" i="1"/>
  <c r="E55" i="1"/>
  <c r="G60" i="1"/>
  <c r="D54" i="1"/>
  <c r="H54" i="1" s="1"/>
  <c r="K53" i="1"/>
  <c r="O53" i="1" s="1"/>
  <c r="P53" i="1" s="1"/>
  <c r="L56" i="1"/>
  <c r="M55" i="1"/>
  <c r="A56" i="1" l="1"/>
  <c r="I55" i="1"/>
  <c r="E56" i="1"/>
  <c r="G61" i="1"/>
  <c r="L57" i="1"/>
  <c r="M56" i="1"/>
  <c r="K54" i="1"/>
  <c r="O54" i="1" s="1"/>
  <c r="P54" i="1" s="1"/>
  <c r="D55" i="1"/>
  <c r="H55" i="1" s="1"/>
  <c r="A57" i="1" l="1"/>
  <c r="I56" i="1"/>
  <c r="E57" i="1"/>
  <c r="G62" i="1"/>
  <c r="K55" i="1"/>
  <c r="O55" i="1" s="1"/>
  <c r="P55" i="1" s="1"/>
  <c r="D56" i="1"/>
  <c r="H56" i="1" s="1"/>
  <c r="L58" i="1"/>
  <c r="M57" i="1"/>
  <c r="A58" i="1" l="1"/>
  <c r="I57" i="1"/>
  <c r="E58" i="1"/>
  <c r="G63" i="1"/>
  <c r="L59" i="1"/>
  <c r="M58" i="1"/>
  <c r="D57" i="1"/>
  <c r="H57" i="1" s="1"/>
  <c r="K56" i="1"/>
  <c r="O56" i="1" s="1"/>
  <c r="P56" i="1" s="1"/>
  <c r="A59" i="1" l="1"/>
  <c r="I58" i="1"/>
  <c r="E59" i="1"/>
  <c r="G64" i="1"/>
  <c r="L60" i="1"/>
  <c r="M59" i="1"/>
  <c r="D58" i="1"/>
  <c r="H58" i="1" s="1"/>
  <c r="K57" i="1"/>
  <c r="O57" i="1" s="1"/>
  <c r="P57" i="1" s="1"/>
  <c r="A60" i="1" l="1"/>
  <c r="I59" i="1"/>
  <c r="E60" i="1"/>
  <c r="G65" i="1"/>
  <c r="L61" i="1"/>
  <c r="M60" i="1"/>
  <c r="K58" i="1"/>
  <c r="O58" i="1" s="1"/>
  <c r="P58" i="1" s="1"/>
  <c r="D59" i="1"/>
  <c r="H59" i="1" s="1"/>
  <c r="A61" i="1" l="1"/>
  <c r="I60" i="1"/>
  <c r="E61" i="1"/>
  <c r="G66" i="1"/>
  <c r="L62" i="1"/>
  <c r="M61" i="1"/>
  <c r="K59" i="1"/>
  <c r="O59" i="1" s="1"/>
  <c r="P59" i="1" s="1"/>
  <c r="D60" i="1"/>
  <c r="H60" i="1" s="1"/>
  <c r="A62" i="1" l="1"/>
  <c r="I61" i="1"/>
  <c r="E62" i="1"/>
  <c r="G67" i="1"/>
  <c r="D61" i="1"/>
  <c r="H61" i="1" s="1"/>
  <c r="K60" i="1"/>
  <c r="O60" i="1" s="1"/>
  <c r="P60" i="1" s="1"/>
  <c r="L63" i="1"/>
  <c r="M62" i="1"/>
  <c r="A63" i="1" l="1"/>
  <c r="I62" i="1"/>
  <c r="E63" i="1"/>
  <c r="G68" i="1"/>
  <c r="L64" i="1"/>
  <c r="M63" i="1"/>
  <c r="D62" i="1"/>
  <c r="H62" i="1" s="1"/>
  <c r="K61" i="1"/>
  <c r="O61" i="1" s="1"/>
  <c r="P61" i="1" s="1"/>
  <c r="A64" i="1" l="1"/>
  <c r="I63" i="1"/>
  <c r="E64" i="1"/>
  <c r="G69" i="1"/>
  <c r="L65" i="1"/>
  <c r="M64" i="1"/>
  <c r="K62" i="1"/>
  <c r="O62" i="1" s="1"/>
  <c r="P62" i="1" s="1"/>
  <c r="D63" i="1"/>
  <c r="H63" i="1" s="1"/>
  <c r="A65" i="1" l="1"/>
  <c r="I64" i="1"/>
  <c r="E65" i="1"/>
  <c r="G70" i="1"/>
  <c r="L66" i="1"/>
  <c r="M65" i="1"/>
  <c r="K63" i="1"/>
  <c r="O63" i="1" s="1"/>
  <c r="P63" i="1" s="1"/>
  <c r="D64" i="1"/>
  <c r="H64" i="1" s="1"/>
  <c r="A66" i="1" l="1"/>
  <c r="I65" i="1"/>
  <c r="E66" i="1"/>
  <c r="G71" i="1"/>
  <c r="L67" i="1"/>
  <c r="M66" i="1"/>
  <c r="D65" i="1"/>
  <c r="H65" i="1" s="1"/>
  <c r="K64" i="1"/>
  <c r="O64" i="1" s="1"/>
  <c r="P64" i="1" s="1"/>
  <c r="A67" i="1" l="1"/>
  <c r="I66" i="1"/>
  <c r="E67" i="1"/>
  <c r="G72" i="1"/>
  <c r="M67" i="1"/>
  <c r="L68" i="1"/>
  <c r="K65" i="1"/>
  <c r="O65" i="1" s="1"/>
  <c r="P65" i="1" s="1"/>
  <c r="D66" i="1"/>
  <c r="H66" i="1" s="1"/>
  <c r="A68" i="1" l="1"/>
  <c r="I67" i="1"/>
  <c r="E68" i="1"/>
  <c r="G73" i="1"/>
  <c r="M68" i="1"/>
  <c r="L69" i="1"/>
  <c r="K66" i="1"/>
  <c r="O66" i="1" s="1"/>
  <c r="P66" i="1" s="1"/>
  <c r="D67" i="1"/>
  <c r="H67" i="1" s="1"/>
  <c r="A69" i="1" l="1"/>
  <c r="I68" i="1"/>
  <c r="E69" i="1"/>
  <c r="G74" i="1"/>
  <c r="L70" i="1"/>
  <c r="M69" i="1"/>
  <c r="D68" i="1"/>
  <c r="H68" i="1" s="1"/>
  <c r="K67" i="1"/>
  <c r="O67" i="1" s="1"/>
  <c r="P67" i="1" s="1"/>
  <c r="A70" i="1" l="1"/>
  <c r="I69" i="1"/>
  <c r="E70" i="1"/>
  <c r="G75" i="1"/>
  <c r="L71" i="1"/>
  <c r="M70" i="1"/>
  <c r="D69" i="1"/>
  <c r="H69" i="1" s="1"/>
  <c r="K68" i="1"/>
  <c r="O68" i="1" s="1"/>
  <c r="P68" i="1" s="1"/>
  <c r="A71" i="1" l="1"/>
  <c r="I70" i="1"/>
  <c r="E71" i="1"/>
  <c r="M71" i="1"/>
  <c r="L72" i="1"/>
  <c r="K69" i="1"/>
  <c r="O69" i="1" s="1"/>
  <c r="P69" i="1" s="1"/>
  <c r="D70" i="1"/>
  <c r="H70" i="1" s="1"/>
  <c r="A72" i="1" l="1"/>
  <c r="I71" i="1"/>
  <c r="E72" i="1"/>
  <c r="M72" i="1"/>
  <c r="L73" i="1"/>
  <c r="K70" i="1"/>
  <c r="O70" i="1" s="1"/>
  <c r="P70" i="1" s="1"/>
  <c r="D71" i="1"/>
  <c r="H71" i="1" s="1"/>
  <c r="A73" i="1" l="1"/>
  <c r="I72" i="1"/>
  <c r="E73" i="1"/>
  <c r="D72" i="1"/>
  <c r="H72" i="1" s="1"/>
  <c r="K71" i="1"/>
  <c r="O71" i="1" s="1"/>
  <c r="P71" i="1" s="1"/>
  <c r="L74" i="1"/>
  <c r="M73" i="1"/>
  <c r="A74" i="1" l="1"/>
  <c r="I73" i="1"/>
  <c r="E74" i="1"/>
  <c r="L75" i="1"/>
  <c r="M75" i="1" s="1"/>
  <c r="M74" i="1"/>
  <c r="D73" i="1"/>
  <c r="H73" i="1" s="1"/>
  <c r="K72" i="1"/>
  <c r="O72" i="1" s="1"/>
  <c r="P72" i="1" s="1"/>
  <c r="A75" i="1" l="1"/>
  <c r="I75" i="1" s="1"/>
  <c r="I74" i="1"/>
  <c r="E75" i="1"/>
  <c r="K73" i="1"/>
  <c r="O73" i="1" s="1"/>
  <c r="P73" i="1" s="1"/>
  <c r="D74" i="1"/>
  <c r="H74" i="1" s="1"/>
  <c r="K74" i="1" l="1"/>
  <c r="O74" i="1" s="1"/>
  <c r="P74" i="1" s="1"/>
  <c r="D75" i="1"/>
  <c r="H75" i="1" l="1"/>
  <c r="K75" i="1" s="1"/>
  <c r="O75" i="1" s="1"/>
  <c r="P75" i="1" s="1"/>
</calcChain>
</file>

<file path=xl/sharedStrings.xml><?xml version="1.0" encoding="utf-8"?>
<sst xmlns="http://schemas.openxmlformats.org/spreadsheetml/2006/main" count="70" uniqueCount="70">
  <si>
    <t>Kalkulationszins</t>
  </si>
  <si>
    <t>Startjahr Nutzung</t>
  </si>
  <si>
    <t>Auszahlungen Wartung</t>
  </si>
  <si>
    <t>Preissteigerung Wartung</t>
  </si>
  <si>
    <t>Barwertfaktor</t>
  </si>
  <si>
    <t>Summe Einzahlungen</t>
  </si>
  <si>
    <t>Summe Auszahlungen</t>
  </si>
  <si>
    <t>Einzahlungen aus CO2-Einsparung</t>
  </si>
  <si>
    <t>Energieeinsparung Fernwärme in kWh</t>
  </si>
  <si>
    <t>Energieeinsparung Erdgas in kWh</t>
  </si>
  <si>
    <t>Mehrkosten abzüglich Minderung VwV</t>
  </si>
  <si>
    <t>Einzahlungen aus Energieeinsparung Strom</t>
  </si>
  <si>
    <t>Einzahlungen aus Energieeinsparung Fernwärme</t>
  </si>
  <si>
    <t>Einzahlungen aus Energieeinsparung Erdgas</t>
  </si>
  <si>
    <t>Energiepreissteigerungen %/a Strom</t>
  </si>
  <si>
    <t>Energiepreissteigerungen %/a Fernwärme</t>
  </si>
  <si>
    <t>Energiepreissteigerungen %/a Erdgas</t>
  </si>
  <si>
    <t>Barwert kumuliert (Einsparungen abzüglich Mehrkosten Betrieb)</t>
  </si>
  <si>
    <t>Wirtschaftlichkeitsgrenze/Mehrkosten</t>
  </si>
  <si>
    <t>Wirtschaftlichkeitsberechnung</t>
  </si>
  <si>
    <t>abgeminderter Wert entsprechend VwV-Energieeffizienz in €</t>
  </si>
  <si>
    <t>Berechnungsgrundlagen</t>
  </si>
  <si>
    <t>Energieeinsparung Erdgas in €/a</t>
  </si>
  <si>
    <t>Energieeinsparung Fernwärme in €/a</t>
  </si>
  <si>
    <t>CO2-Einsparung kg/a</t>
  </si>
  <si>
    <t>OS Musterstraße</t>
  </si>
  <si>
    <t>Oberschule</t>
  </si>
  <si>
    <t>Musterweg 11</t>
  </si>
  <si>
    <t>04207</t>
  </si>
  <si>
    <t>Leipzig</t>
  </si>
  <si>
    <t>Eingabefelder</t>
  </si>
  <si>
    <t>Barwert (Einsparungen abzüglich Mehrkosten Betrieb)</t>
  </si>
  <si>
    <t>Einzahlungen aus Energie-einsparung</t>
  </si>
  <si>
    <t>Bezeichnung des Bauwerks</t>
  </si>
  <si>
    <t>erstellt von</t>
  </si>
  <si>
    <t>erstellt Datum</t>
  </si>
  <si>
    <t>Jahr</t>
  </si>
  <si>
    <t>Einzahlungen aus Vergütung Erneuerbarer Energien</t>
  </si>
  <si>
    <t>Wirtschaftlichkeitsberechnung entsprechend Energieleitlinie und VwV - Energieeffizienz</t>
  </si>
  <si>
    <t>Energieeinsparung Strom in kWh</t>
  </si>
  <si>
    <t>Energieeinsparung Strom in €/a</t>
  </si>
  <si>
    <t>Einsparung durch Strombezug aus Erzeugungsanlagen</t>
  </si>
  <si>
    <t>Vergütung der Einspeisung aus PV-Anlagen in €/a</t>
  </si>
  <si>
    <t>Endenergiebedarf Erdgas Variante 2 in kWh</t>
  </si>
  <si>
    <t>Endenergiebedarf Fernwärme Variante 2 in kWh</t>
  </si>
  <si>
    <t xml:space="preserve">Endenergiebedarf Erdgas Standard (Variante 1) in kWh </t>
  </si>
  <si>
    <t>Endenergiebedarf Fernwärme Standard (Variante 1)in kWh</t>
  </si>
  <si>
    <t>Strompreis in €/kWh für Strombezug aus Erzeugungsanlagen</t>
  </si>
  <si>
    <t>Einsparung Energiekosten Gesamt in €</t>
  </si>
  <si>
    <t>Variante 2</t>
  </si>
  <si>
    <t>Einzahlungen aus Strombezug Erzeugungsanlage</t>
  </si>
  <si>
    <t xml:space="preserve">Mehrkosten Variante 2 gegenüber Variante 1 in € (für Verbesserung über EnEV-Niveau) </t>
  </si>
  <si>
    <t>Strombezug aus PV-Anlage Standard (Variante 1)  in kWh</t>
  </si>
  <si>
    <t>Strombezug aus PV-Anlage  Variante 2  in kWh</t>
  </si>
  <si>
    <t>Endenergiebedarf Strom Standard (Variante 1) in kWh (nur Strom aus Netz)</t>
  </si>
  <si>
    <t>Endenergiebedarf Strom Variante 2 in kWh  (nur Strom aus Netz)</t>
  </si>
  <si>
    <t xml:space="preserve">Vergleich </t>
  </si>
  <si>
    <t xml:space="preserve"> und </t>
  </si>
  <si>
    <t>Wartung- und Instandsetzungskosten pro a (Mehr/Minderkosten) nach VDI 2067 &amp; BNB</t>
  </si>
  <si>
    <t>THG-Emissionen Strom Standard (Variante 1) in kg CO2,äq/a</t>
  </si>
  <si>
    <t>THG-Emissionen Fernwärme Standard (Variante 1) in kg CO2,äq/a</t>
  </si>
  <si>
    <t>THG-Emissionen Erdgas Standard (Variante 1) in kg CO2,äq/a</t>
  </si>
  <si>
    <t>THG-Emissionen Strom Standard (Variante 2) in kg CO2,äq/a</t>
  </si>
  <si>
    <t>THG-Emissionen Fernwärme Standard (Variante 2) in kg CO2,äq/a</t>
  </si>
  <si>
    <t>THG-Emissionen Erdgas Standard (Variante 2) in kg CO2,äq/a</t>
  </si>
  <si>
    <t>THG-Emissionen Strombezug aus PV-Anlage Standard (Variante 1)  in kg CO2,äq/a</t>
  </si>
  <si>
    <t>THG-Emissionen Strombezug aus PV-Anlage Standard (Variante 2)  in kg CO2,äq/a</t>
  </si>
  <si>
    <t>Klimawirkung Variante 1 in kg CO2,äq/a*</t>
  </si>
  <si>
    <t xml:space="preserve">Variante 1 (Standard nach GEG) </t>
  </si>
  <si>
    <t>Klimawirkung Variante 2 in kg CO2,äq/a*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</si>
</sst>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u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0" xfId="0" applyFill="1" applyAlignment="1"/>
    <xf numFmtId="0" fontId="0" fillId="0" borderId="0" xfId="0" applyBorder="1" applyAlignment="1"/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 applyProtection="1">
      <protection locked="0"/>
    </xf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left" vertical="top" wrapText="1" shrinkToFit="1"/>
    </xf>
    <xf numFmtId="0" fontId="2" fillId="3" borderId="1" xfId="0" applyFont="1" applyFill="1" applyBorder="1" applyAlignment="1" applyProtection="1">
      <alignment horizontal="right" vertical="top" wrapText="1" shrinkToFit="1"/>
      <protection locked="0"/>
    </xf>
    <xf numFmtId="0" fontId="2" fillId="0" borderId="1" xfId="0" applyFont="1" applyFill="1" applyBorder="1" applyAlignment="1">
      <alignment horizontal="right" vertical="top" wrapText="1" shrinkToFit="1"/>
    </xf>
    <xf numFmtId="0" fontId="2" fillId="0" borderId="1" xfId="0" applyFont="1" applyBorder="1" applyAlignment="1">
      <alignment horizontal="right" vertical="top" wrapText="1" shrinkToFit="1"/>
    </xf>
    <xf numFmtId="0" fontId="2" fillId="3" borderId="1" xfId="0" applyFont="1" applyFill="1" applyBorder="1" applyAlignment="1" applyProtection="1">
      <alignment horizontal="right" vertical="top"/>
      <protection locked="0"/>
    </xf>
    <xf numFmtId="0" fontId="2" fillId="0" borderId="1" xfId="0" applyFont="1" applyBorder="1" applyAlignment="1">
      <alignment horizontal="right" vertical="top"/>
    </xf>
    <xf numFmtId="0" fontId="3" fillId="0" borderId="0" xfId="0" applyFont="1"/>
    <xf numFmtId="0" fontId="1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/>
    <xf numFmtId="0" fontId="3" fillId="0" borderId="0" xfId="0" applyFont="1" applyFill="1" applyAlignment="1"/>
    <xf numFmtId="0" fontId="5" fillId="0" borderId="0" xfId="0" applyFont="1"/>
    <xf numFmtId="0" fontId="0" fillId="0" borderId="0" xfId="0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 shrinkToFit="1"/>
    </xf>
    <xf numFmtId="0" fontId="3" fillId="0" borderId="0" xfId="0" applyFont="1" applyAlignment="1">
      <alignment vertical="top" wrapText="1" shrinkToFit="1"/>
    </xf>
    <xf numFmtId="9" fontId="3" fillId="0" borderId="0" xfId="0" applyNumberFormat="1" applyFont="1"/>
    <xf numFmtId="1" fontId="3" fillId="0" borderId="0" xfId="0" applyNumberFormat="1" applyFont="1"/>
    <xf numFmtId="0" fontId="2" fillId="0" borderId="8" xfId="0" applyFont="1" applyBorder="1"/>
    <xf numFmtId="0" fontId="6" fillId="0" borderId="7" xfId="0" applyFont="1" applyBorder="1" applyAlignment="1">
      <alignment vertical="top"/>
    </xf>
    <xf numFmtId="0" fontId="3" fillId="2" borderId="2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vertical="top"/>
    </xf>
    <xf numFmtId="0" fontId="5" fillId="2" borderId="6" xfId="0" applyFont="1" applyFill="1" applyBorder="1" applyAlignment="1" applyProtection="1">
      <alignment vertical="top"/>
      <protection locked="0"/>
    </xf>
    <xf numFmtId="0" fontId="3" fillId="0" borderId="0" xfId="0" applyFont="1" applyBorder="1"/>
    <xf numFmtId="0" fontId="3" fillId="0" borderId="4" xfId="0" applyFont="1" applyFill="1" applyBorder="1"/>
    <xf numFmtId="49" fontId="2" fillId="2" borderId="3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Border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Border="1"/>
    <xf numFmtId="49" fontId="7" fillId="0" borderId="0" xfId="0" applyNumberFormat="1" applyFont="1" applyBorder="1" applyAlignment="1">
      <alignment horizontal="right"/>
    </xf>
    <xf numFmtId="14" fontId="7" fillId="0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Border="1"/>
    <xf numFmtId="0" fontId="3" fillId="0" borderId="0" xfId="0" applyFont="1" applyFill="1" applyBorder="1" applyAlignment="1"/>
    <xf numFmtId="0" fontId="0" fillId="0" borderId="0" xfId="0" applyBorder="1" applyAlignment="1">
      <alignment horizontal="center"/>
    </xf>
    <xf numFmtId="14" fontId="0" fillId="0" borderId="0" xfId="0" applyNumberFormat="1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/>
    <xf numFmtId="164" fontId="2" fillId="0" borderId="1" xfId="0" applyNumberFormat="1" applyFont="1" applyBorder="1" applyAlignment="1">
      <alignment horizontal="right" vertical="top" wrapText="1" shrinkToFit="1"/>
    </xf>
    <xf numFmtId="0" fontId="2" fillId="0" borderId="0" xfId="0" applyFont="1" applyAlignment="1">
      <alignment horizontal="right" vertical="top"/>
    </xf>
    <xf numFmtId="164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4" fontId="3" fillId="2" borderId="5" xfId="0" applyNumberFormat="1" applyFont="1" applyFill="1" applyBorder="1" applyAlignment="1" applyProtection="1">
      <alignment horizontal="left" vertical="top"/>
      <protection locked="0"/>
    </xf>
    <xf numFmtId="14" fontId="3" fillId="2" borderId="6" xfId="0" applyNumberFormat="1" applyFont="1" applyFill="1" applyBorder="1" applyAlignment="1" applyProtection="1">
      <alignment horizontal="left" vertical="top"/>
      <protection locked="0"/>
    </xf>
    <xf numFmtId="14" fontId="3" fillId="0" borderId="4" xfId="0" applyNumberFormat="1" applyFont="1" applyFill="1" applyBorder="1" applyAlignment="1" applyProtection="1">
      <alignment horizontal="left" vertical="top"/>
      <protection locked="0"/>
    </xf>
    <xf numFmtId="14" fontId="3" fillId="0" borderId="0" xfId="0" applyNumberFormat="1" applyFont="1" applyFill="1" applyBorder="1" applyAlignment="1" applyProtection="1">
      <alignment horizontal="left" vertical="top"/>
      <protection locked="0"/>
    </xf>
    <xf numFmtId="0" fontId="3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Tabelle1!$J$112</c:f>
          <c:strCache>
            <c:ptCount val="1"/>
            <c:pt idx="0">
              <c:v>Vergleich 0 und 0</c:v>
            </c:pt>
          </c:strCache>
        </c:strRef>
      </c:tx>
      <c:layout>
        <c:manualLayout>
          <c:xMode val="edge"/>
          <c:yMode val="edge"/>
          <c:x val="0.13582917228356661"/>
          <c:y val="1.549676546421179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80175489888552"/>
          <c:y val="0.18578246101590243"/>
          <c:w val="0.63486229008917083"/>
          <c:h val="0.60522819206422729"/>
        </c:manualLayout>
      </c:layout>
      <c:barChart>
        <c:barDir val="col"/>
        <c:grouping val="clustered"/>
        <c:varyColors val="0"/>
        <c:ser>
          <c:idx val="2"/>
          <c:order val="2"/>
          <c:tx>
            <c:v>Wirtschaftlichkeitsgrenze 30 Jahre</c:v>
          </c:tx>
          <c:spPr>
            <a:solidFill>
              <a:schemeClr val="accent6"/>
            </a:solidFill>
            <a:ln w="0">
              <a:solidFill>
                <a:schemeClr val="accent6"/>
              </a:solidFill>
            </a:ln>
          </c:spPr>
          <c:invertIfNegative val="0"/>
          <c:dPt>
            <c:idx val="30"/>
            <c:invertIfNegative val="0"/>
            <c:bubble3D val="0"/>
            <c:spPr>
              <a:solidFill>
                <a:schemeClr val="accent6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E5F8-4AD9-88AC-44347601CFDF}"/>
              </c:ext>
            </c:extLst>
          </c:dPt>
          <c:val>
            <c:numRef>
              <c:f>Tabelle1!$Q$36:$Q$75</c:f>
              <c:numCache>
                <c:formatCode>General</c:formatCode>
                <c:ptCount val="40"/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F8-4AD9-88AC-44347601C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635904"/>
        <c:axId val="116649984"/>
      </c:barChart>
      <c:lineChart>
        <c:grouping val="standard"/>
        <c:varyColors val="0"/>
        <c:ser>
          <c:idx val="0"/>
          <c:order val="0"/>
          <c:tx>
            <c:strRef>
              <c:f>Tabelle1!$C$35</c:f>
              <c:strCache>
                <c:ptCount val="1"/>
                <c:pt idx="0">
                  <c:v>Mehrkosten abzüglich Minderung VwV</c:v>
                </c:pt>
              </c:strCache>
            </c:strRef>
          </c:tx>
          <c:spPr>
            <a:ln>
              <a:solidFill>
                <a:schemeClr val="accent3"/>
              </a:solidFill>
              <a:prstDash val="lgDashDot"/>
            </a:ln>
          </c:spPr>
          <c:marker>
            <c:symbol val="none"/>
          </c:marker>
          <c:cat>
            <c:numRef>
              <c:f>Tabelle1!$A$36:$A$75</c:f>
              <c:numCache>
                <c:formatCode>General</c:formatCode>
                <c:ptCount val="4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  <c:pt idx="35">
                  <c:v>2059</c:v>
                </c:pt>
                <c:pt idx="36">
                  <c:v>2060</c:v>
                </c:pt>
                <c:pt idx="37">
                  <c:v>2061</c:v>
                </c:pt>
                <c:pt idx="38">
                  <c:v>2062</c:v>
                </c:pt>
                <c:pt idx="39">
                  <c:v>2063</c:v>
                </c:pt>
              </c:numCache>
            </c:numRef>
          </c:cat>
          <c:val>
            <c:numRef>
              <c:f>Tabelle1!$C$36:$C$75</c:f>
              <c:numCache>
                <c:formatCode>0.0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8-4AD9-88AC-44347601CFDF}"/>
            </c:ext>
          </c:extLst>
        </c:ser>
        <c:ser>
          <c:idx val="1"/>
          <c:order val="1"/>
          <c:tx>
            <c:strRef>
              <c:f>Tabelle1!$P$35</c:f>
              <c:strCache>
                <c:ptCount val="1"/>
                <c:pt idx="0">
                  <c:v>Barwert kumuliert (Einsparungen abzüglich Mehrkosten Betrieb)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Tabelle1!$A$36:$A$75</c:f>
              <c:numCache>
                <c:formatCode>General</c:formatCode>
                <c:ptCount val="4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  <c:pt idx="35">
                  <c:v>2059</c:v>
                </c:pt>
                <c:pt idx="36">
                  <c:v>2060</c:v>
                </c:pt>
                <c:pt idx="37">
                  <c:v>2061</c:v>
                </c:pt>
                <c:pt idx="38">
                  <c:v>2062</c:v>
                </c:pt>
                <c:pt idx="39">
                  <c:v>2063</c:v>
                </c:pt>
              </c:numCache>
            </c:numRef>
          </c:cat>
          <c:val>
            <c:numRef>
              <c:f>Tabelle1!$P$36:$P$75</c:f>
              <c:numCache>
                <c:formatCode>0.0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F8-4AD9-88AC-44347601C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35904"/>
        <c:axId val="116649984"/>
      </c:lineChart>
      <c:catAx>
        <c:axId val="11663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116649984"/>
        <c:crosses val="autoZero"/>
        <c:auto val="1"/>
        <c:lblAlgn val="ctr"/>
        <c:lblOffset val="100"/>
        <c:noMultiLvlLbl val="0"/>
      </c:catAx>
      <c:valAx>
        <c:axId val="116649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de-DE" sz="1100"/>
                  <a:t>Mehrkosten und Barwert in €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116635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155723117443441"/>
          <c:y val="0.43361432762081209"/>
          <c:w val="0.23718913117876783"/>
          <c:h val="0.23659471977767485"/>
        </c:manualLayout>
      </c:layout>
      <c:overlay val="0"/>
      <c:txPr>
        <a:bodyPr/>
        <a:lstStyle/>
        <a:p>
          <a:pPr>
            <a:defRPr sz="1100"/>
          </a:pPr>
          <a:endParaRPr lang="de-DE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277584</xdr:colOff>
      <xdr:row>76</xdr:row>
      <xdr:rowOff>171994</xdr:rowOff>
    </xdr:from>
    <xdr:to>
      <xdr:col>15</xdr:col>
      <xdr:colOff>721178</xdr:colOff>
      <xdr:row>109</xdr:row>
      <xdr:rowOff>66675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2"/>
  <sheetViews>
    <sheetView tabSelected="1" view="pageLayout" zoomScaleNormal="100" zoomScaleSheetLayoutView="99" workbookViewId="0">
      <selection activeCell="B31" sqref="B31"/>
    </sheetView>
  </sheetViews>
  <sheetFormatPr baseColWidth="10" defaultRowHeight="15" x14ac:dyDescent="0.25"/>
  <cols>
    <col min="2" max="2" width="44.42578125" customWidth="1"/>
    <col min="3" max="3" width="13.42578125" customWidth="1"/>
    <col min="4" max="7" width="13.42578125" hidden="1" customWidth="1"/>
    <col min="8" max="11" width="15.5703125" customWidth="1"/>
    <col min="12" max="12" width="16.140625" customWidth="1"/>
    <col min="13" max="14" width="15.5703125" customWidth="1"/>
    <col min="15" max="15" width="16.42578125" customWidth="1"/>
    <col min="16" max="16" width="15.5703125" customWidth="1"/>
  </cols>
  <sheetData>
    <row r="1" spans="1:24" s="20" customFormat="1" ht="15.75" x14ac:dyDescent="0.25">
      <c r="B1" s="21" t="s">
        <v>38</v>
      </c>
      <c r="M1" s="78"/>
      <c r="N1" s="78"/>
      <c r="O1" s="78"/>
      <c r="P1" s="22"/>
    </row>
    <row r="2" spans="1:24" s="43" customFormat="1" ht="11.25" x14ac:dyDescent="0.2">
      <c r="C2" s="44"/>
      <c r="M2" s="45"/>
      <c r="N2" s="45"/>
      <c r="O2" s="45"/>
      <c r="P2" s="46"/>
    </row>
    <row r="3" spans="1:24" s="20" customFormat="1" ht="15.75" x14ac:dyDescent="0.25">
      <c r="B3" s="35" t="s">
        <v>33</v>
      </c>
      <c r="C3" s="21"/>
      <c r="H3" s="35" t="s">
        <v>34</v>
      </c>
      <c r="I3" s="39"/>
      <c r="J3" s="39"/>
      <c r="K3" s="37"/>
      <c r="L3" s="35" t="s">
        <v>35</v>
      </c>
      <c r="M3" s="23"/>
      <c r="N3" s="23"/>
      <c r="O3" s="23"/>
      <c r="P3" s="22"/>
    </row>
    <row r="4" spans="1:24" s="20" customFormat="1" ht="15.75" x14ac:dyDescent="0.25">
      <c r="B4" s="38" t="s">
        <v>25</v>
      </c>
      <c r="C4" s="34"/>
      <c r="D4" s="8" t="s">
        <v>26</v>
      </c>
      <c r="E4" s="9"/>
      <c r="F4" s="9"/>
      <c r="G4" s="10"/>
      <c r="H4" s="74"/>
      <c r="I4" s="74"/>
      <c r="J4" s="74"/>
      <c r="K4" s="42"/>
      <c r="L4" s="75"/>
      <c r="M4" s="74"/>
      <c r="P4" s="22"/>
    </row>
    <row r="5" spans="1:24" s="20" customFormat="1" x14ac:dyDescent="0.2">
      <c r="B5" s="36" t="s">
        <v>27</v>
      </c>
      <c r="C5" s="10"/>
      <c r="D5" s="41" t="s">
        <v>28</v>
      </c>
      <c r="E5" s="10" t="s">
        <v>29</v>
      </c>
      <c r="F5" s="10"/>
      <c r="G5" s="10"/>
      <c r="H5" s="40"/>
      <c r="I5" s="76"/>
      <c r="J5" s="76"/>
      <c r="K5" s="77"/>
      <c r="M5" s="23"/>
      <c r="N5" s="23"/>
      <c r="O5" s="23"/>
      <c r="P5" s="22"/>
    </row>
    <row r="6" spans="1:24" s="43" customFormat="1" ht="11.25" x14ac:dyDescent="0.2">
      <c r="B6" s="47"/>
      <c r="C6" s="47"/>
      <c r="D6" s="48"/>
      <c r="E6" s="47"/>
      <c r="F6" s="47"/>
      <c r="G6" s="47"/>
      <c r="H6" s="47"/>
      <c r="I6" s="49"/>
      <c r="J6" s="49"/>
      <c r="K6" s="49"/>
      <c r="L6" s="50"/>
      <c r="M6" s="51" t="s">
        <v>30</v>
      </c>
      <c r="N6" s="45"/>
      <c r="O6" s="45"/>
      <c r="P6" s="46"/>
    </row>
    <row r="7" spans="1:24" s="20" customFormat="1" ht="15.75" x14ac:dyDescent="0.25">
      <c r="B7" s="21" t="s">
        <v>21</v>
      </c>
      <c r="M7" s="78"/>
      <c r="N7" s="78"/>
      <c r="O7" s="78"/>
      <c r="P7" s="22"/>
    </row>
    <row r="8" spans="1:24" s="43" customFormat="1" ht="11.25" x14ac:dyDescent="0.2">
      <c r="A8" s="52"/>
      <c r="M8" s="45"/>
      <c r="N8" s="45"/>
      <c r="O8" s="45"/>
      <c r="P8" s="46"/>
    </row>
    <row r="9" spans="1:24" s="20" customFormat="1" ht="30" customHeight="1" x14ac:dyDescent="0.2">
      <c r="B9" s="64" t="s">
        <v>68</v>
      </c>
      <c r="C9" s="74"/>
      <c r="D9" s="74"/>
      <c r="E9" s="74"/>
      <c r="F9" s="74"/>
      <c r="G9" s="74"/>
      <c r="H9" s="74"/>
      <c r="I9" s="74"/>
      <c r="J9" s="64" t="s">
        <v>49</v>
      </c>
      <c r="K9" s="74"/>
      <c r="L9" s="74"/>
      <c r="M9" s="74"/>
      <c r="N9" s="25"/>
      <c r="O9" s="25"/>
      <c r="P9" s="22"/>
    </row>
    <row r="10" spans="1:24" s="53" customFormat="1" ht="11.25" x14ac:dyDescent="0.2">
      <c r="M10" s="54"/>
      <c r="N10" s="54"/>
      <c r="O10" s="55"/>
      <c r="P10" s="55"/>
      <c r="Q10" s="56"/>
      <c r="R10" s="56"/>
    </row>
    <row r="11" spans="1:24" ht="30" customHeight="1" x14ac:dyDescent="0.25">
      <c r="B11" s="14" t="s">
        <v>51</v>
      </c>
      <c r="C11" s="15">
        <v>0</v>
      </c>
      <c r="D11" s="11"/>
      <c r="E11" s="11"/>
      <c r="F11" s="11"/>
      <c r="G11" s="11"/>
      <c r="H11" s="12"/>
      <c r="I11" s="70" t="s">
        <v>54</v>
      </c>
      <c r="J11" s="70"/>
      <c r="K11" s="70"/>
      <c r="L11" s="70"/>
      <c r="M11" s="18"/>
      <c r="N11" s="3"/>
      <c r="O11" s="7"/>
      <c r="P11" s="7"/>
      <c r="Q11" s="7"/>
      <c r="R11" s="2"/>
    </row>
    <row r="12" spans="1:24" ht="30" customHeight="1" x14ac:dyDescent="0.25">
      <c r="B12" s="14" t="s">
        <v>20</v>
      </c>
      <c r="C12" s="16">
        <f>C11*0.7</f>
        <v>0</v>
      </c>
      <c r="D12" s="11"/>
      <c r="E12" s="11"/>
      <c r="F12" s="11"/>
      <c r="G12" s="11"/>
      <c r="H12" s="12"/>
      <c r="I12" s="70" t="s">
        <v>46</v>
      </c>
      <c r="J12" s="70"/>
      <c r="K12" s="70"/>
      <c r="L12" s="70"/>
      <c r="M12" s="18"/>
      <c r="N12" s="3"/>
      <c r="O12" s="79"/>
      <c r="P12" s="79"/>
      <c r="Q12" s="79"/>
      <c r="R12" s="2"/>
    </row>
    <row r="13" spans="1:24" ht="30" customHeight="1" x14ac:dyDescent="0.25">
      <c r="B13" s="14" t="s">
        <v>39</v>
      </c>
      <c r="C13" s="16">
        <f>M11-M14</f>
        <v>0</v>
      </c>
      <c r="D13" s="11"/>
      <c r="E13" s="11"/>
      <c r="F13" s="11"/>
      <c r="G13" s="11"/>
      <c r="H13" s="12"/>
      <c r="I13" s="70" t="s">
        <v>45</v>
      </c>
      <c r="J13" s="70"/>
      <c r="K13" s="70"/>
      <c r="L13" s="70"/>
      <c r="M13" s="18"/>
      <c r="N13" s="3"/>
      <c r="O13" s="79"/>
      <c r="P13" s="79"/>
      <c r="Q13" s="79"/>
      <c r="R13" s="2"/>
    </row>
    <row r="14" spans="1:24" ht="30" customHeight="1" x14ac:dyDescent="0.25">
      <c r="B14" s="14" t="s">
        <v>40</v>
      </c>
      <c r="C14" s="16">
        <f>C13*0.3</f>
        <v>0</v>
      </c>
      <c r="D14" s="11"/>
      <c r="E14" s="11"/>
      <c r="F14" s="11"/>
      <c r="G14" s="11"/>
      <c r="H14" s="12"/>
      <c r="I14" s="70" t="s">
        <v>55</v>
      </c>
      <c r="J14" s="70"/>
      <c r="K14" s="70"/>
      <c r="L14" s="70"/>
      <c r="M14" s="18"/>
      <c r="O14" s="79"/>
      <c r="P14" s="79"/>
      <c r="Q14" s="79"/>
      <c r="R14" s="2"/>
    </row>
    <row r="15" spans="1:24" ht="30" customHeight="1" x14ac:dyDescent="0.25">
      <c r="B15" s="14" t="s">
        <v>47</v>
      </c>
      <c r="C15" s="18"/>
      <c r="D15" s="11"/>
      <c r="E15" s="11"/>
      <c r="F15" s="11"/>
      <c r="G15" s="11"/>
      <c r="H15" s="12"/>
      <c r="I15" s="71" t="s">
        <v>44</v>
      </c>
      <c r="J15" s="72"/>
      <c r="K15" s="72"/>
      <c r="L15" s="73"/>
      <c r="M15" s="18"/>
      <c r="N15" s="1"/>
      <c r="O15" s="79"/>
      <c r="P15" s="79"/>
      <c r="Q15" s="79"/>
      <c r="R15" s="2"/>
      <c r="S15" s="1"/>
      <c r="V15" s="1"/>
      <c r="W15" s="1"/>
      <c r="X15" s="1"/>
    </row>
    <row r="16" spans="1:24" ht="30" customHeight="1" x14ac:dyDescent="0.25">
      <c r="B16" s="14" t="s">
        <v>41</v>
      </c>
      <c r="C16" s="16">
        <f>(M19-M18)*(0.3-C15)</f>
        <v>0</v>
      </c>
      <c r="D16" s="11"/>
      <c r="E16" s="11"/>
      <c r="F16" s="11"/>
      <c r="G16" s="11"/>
      <c r="H16" s="12"/>
      <c r="I16" s="71" t="s">
        <v>43</v>
      </c>
      <c r="J16" s="72"/>
      <c r="K16" s="72"/>
      <c r="L16" s="73"/>
      <c r="M16" s="18"/>
      <c r="N16" s="1"/>
      <c r="O16" s="58"/>
      <c r="P16" s="58"/>
      <c r="Q16" s="58"/>
      <c r="R16" s="2"/>
      <c r="S16" s="1"/>
      <c r="V16" s="1"/>
      <c r="W16" s="1"/>
      <c r="X16" s="1"/>
    </row>
    <row r="17" spans="2:24" ht="30" customHeight="1" x14ac:dyDescent="0.25">
      <c r="B17" s="14" t="s">
        <v>8</v>
      </c>
      <c r="C17" s="16">
        <f>M12-M15</f>
        <v>0</v>
      </c>
      <c r="D17" s="11"/>
      <c r="E17" s="11"/>
      <c r="F17" s="11"/>
      <c r="G17" s="11"/>
      <c r="H17" s="12"/>
      <c r="N17" s="1"/>
      <c r="O17" s="58"/>
      <c r="P17" s="58"/>
      <c r="Q17" s="58"/>
      <c r="R17" s="2"/>
      <c r="S17" s="1"/>
      <c r="V17" s="1"/>
      <c r="W17" s="1"/>
      <c r="X17" s="1"/>
    </row>
    <row r="18" spans="2:24" ht="30" customHeight="1" x14ac:dyDescent="0.25">
      <c r="B18" s="14" t="s">
        <v>23</v>
      </c>
      <c r="C18" s="16">
        <f>C17*0.19</f>
        <v>0</v>
      </c>
      <c r="D18" s="11"/>
      <c r="E18" s="11"/>
      <c r="F18" s="11"/>
      <c r="G18" s="11"/>
      <c r="H18" s="12"/>
      <c r="I18" s="71" t="s">
        <v>52</v>
      </c>
      <c r="J18" s="72"/>
      <c r="K18" s="72"/>
      <c r="L18" s="73"/>
      <c r="M18" s="18"/>
      <c r="N18" s="1"/>
      <c r="O18" s="79"/>
      <c r="P18" s="79"/>
      <c r="Q18" s="79"/>
      <c r="R18" s="2"/>
      <c r="S18" s="1"/>
      <c r="V18" s="1"/>
      <c r="W18" s="1"/>
      <c r="X18" s="1"/>
    </row>
    <row r="19" spans="2:24" ht="30" customHeight="1" x14ac:dyDescent="0.25">
      <c r="B19" s="14" t="s">
        <v>9</v>
      </c>
      <c r="C19" s="16">
        <f>M13-M16</f>
        <v>0</v>
      </c>
      <c r="D19" s="11"/>
      <c r="E19" s="11"/>
      <c r="F19" s="11"/>
      <c r="G19" s="11"/>
      <c r="H19" s="12"/>
      <c r="I19" s="71" t="s">
        <v>53</v>
      </c>
      <c r="J19" s="72"/>
      <c r="K19" s="72"/>
      <c r="L19" s="73"/>
      <c r="M19" s="18"/>
      <c r="N19" s="4"/>
      <c r="O19" s="2"/>
      <c r="P19" s="2"/>
      <c r="Q19" s="2"/>
      <c r="R19" s="2"/>
      <c r="S19" s="1"/>
      <c r="V19" s="1"/>
      <c r="W19" s="1"/>
      <c r="X19" s="1"/>
    </row>
    <row r="20" spans="2:24" ht="30" customHeight="1" x14ac:dyDescent="0.25">
      <c r="B20" s="14" t="s">
        <v>22</v>
      </c>
      <c r="C20" s="16">
        <f>C19*0.09</f>
        <v>0</v>
      </c>
      <c r="D20" s="11"/>
      <c r="E20" s="11"/>
      <c r="F20" s="11"/>
      <c r="G20" s="11"/>
      <c r="H20" s="12"/>
      <c r="N20" s="6"/>
      <c r="O20" s="6"/>
      <c r="P20" s="6"/>
      <c r="Q20" s="6"/>
      <c r="R20" s="5"/>
      <c r="S20" s="1"/>
    </row>
    <row r="21" spans="2:24" ht="30" customHeight="1" x14ac:dyDescent="0.25">
      <c r="B21" s="14" t="s">
        <v>48</v>
      </c>
      <c r="C21" s="17">
        <f>C14+C18+C20+C16</f>
        <v>0</v>
      </c>
      <c r="D21" s="11"/>
      <c r="E21" s="11"/>
      <c r="F21" s="11"/>
      <c r="G21" s="11"/>
      <c r="H21" s="12"/>
      <c r="I21" s="70" t="s">
        <v>59</v>
      </c>
      <c r="J21" s="70"/>
      <c r="K21" s="70"/>
      <c r="L21" s="70"/>
      <c r="M21" s="19">
        <f>M11*14/1000</f>
        <v>0</v>
      </c>
      <c r="N21" s="1"/>
      <c r="O21" s="1"/>
      <c r="P21" s="1"/>
      <c r="Q21" s="61"/>
      <c r="R21" s="5"/>
      <c r="S21" s="1"/>
    </row>
    <row r="22" spans="2:24" ht="30" customHeight="1" x14ac:dyDescent="0.25">
      <c r="B22" s="14" t="s">
        <v>24</v>
      </c>
      <c r="C22" s="16">
        <f>L31-P31</f>
        <v>0</v>
      </c>
      <c r="D22" s="11"/>
      <c r="E22" s="11"/>
      <c r="F22" s="11"/>
      <c r="G22" s="11"/>
      <c r="H22" s="12"/>
      <c r="I22" s="70" t="s">
        <v>60</v>
      </c>
      <c r="J22" s="70"/>
      <c r="K22" s="70"/>
      <c r="L22" s="70"/>
      <c r="M22" s="19">
        <f>M12*235/1000</f>
        <v>0</v>
      </c>
      <c r="N22" s="1"/>
      <c r="O22" s="1"/>
      <c r="P22" s="1"/>
      <c r="Q22" s="61"/>
      <c r="R22" s="5"/>
      <c r="S22" s="1"/>
    </row>
    <row r="23" spans="2:24" ht="30" customHeight="1" x14ac:dyDescent="0.25">
      <c r="B23" s="14" t="s">
        <v>42</v>
      </c>
      <c r="C23" s="18">
        <v>0</v>
      </c>
      <c r="D23" s="11"/>
      <c r="E23" s="11"/>
      <c r="F23" s="11"/>
      <c r="G23" s="11"/>
      <c r="H23" s="12"/>
      <c r="I23" s="70" t="s">
        <v>61</v>
      </c>
      <c r="J23" s="70"/>
      <c r="K23" s="70"/>
      <c r="L23" s="70"/>
      <c r="M23" s="19">
        <f>M13*247 /1000</f>
        <v>0</v>
      </c>
      <c r="N23" s="1"/>
      <c r="O23" s="1"/>
      <c r="P23" s="1"/>
      <c r="Q23" s="6"/>
      <c r="R23" s="5"/>
      <c r="S23" s="1"/>
    </row>
    <row r="24" spans="2:24" ht="45" customHeight="1" x14ac:dyDescent="0.25">
      <c r="B24" s="14" t="s">
        <v>58</v>
      </c>
      <c r="C24" s="15">
        <v>0</v>
      </c>
      <c r="D24" s="11"/>
      <c r="E24" s="11"/>
      <c r="F24" s="11"/>
      <c r="G24" s="11"/>
      <c r="H24" s="12"/>
      <c r="I24" s="70" t="s">
        <v>62</v>
      </c>
      <c r="J24" s="70"/>
      <c r="K24" s="70"/>
      <c r="L24" s="70"/>
      <c r="M24" s="19">
        <f>M14*14/1000</f>
        <v>0</v>
      </c>
      <c r="N24" s="1"/>
      <c r="O24" s="1"/>
      <c r="P24" s="1"/>
      <c r="Q24" s="6"/>
      <c r="R24" s="5"/>
      <c r="S24" s="1"/>
    </row>
    <row r="25" spans="2:24" s="20" customFormat="1" ht="30" customHeight="1" x14ac:dyDescent="0.25">
      <c r="B25" s="14" t="s">
        <v>14</v>
      </c>
      <c r="C25" s="63">
        <v>1.65</v>
      </c>
      <c r="D25" s="11"/>
      <c r="E25" s="11"/>
      <c r="F25" s="11"/>
      <c r="G25" s="11"/>
      <c r="H25" s="12"/>
      <c r="I25" s="70" t="s">
        <v>63</v>
      </c>
      <c r="J25" s="70"/>
      <c r="K25" s="70"/>
      <c r="L25" s="70"/>
      <c r="M25" s="19">
        <f>M15*235/1000</f>
        <v>0</v>
      </c>
      <c r="N25" s="1"/>
      <c r="O25" s="1"/>
      <c r="P25" s="1"/>
      <c r="Q25" s="57"/>
      <c r="R25" s="57"/>
      <c r="S25" s="28"/>
    </row>
    <row r="26" spans="2:24" s="20" customFormat="1" ht="30" customHeight="1" x14ac:dyDescent="0.25">
      <c r="B26" s="14" t="s">
        <v>15</v>
      </c>
      <c r="C26" s="63">
        <v>2.46</v>
      </c>
      <c r="D26" s="11"/>
      <c r="E26" s="11"/>
      <c r="F26" s="11"/>
      <c r="G26" s="11"/>
      <c r="H26" s="12"/>
      <c r="I26" s="70" t="s">
        <v>64</v>
      </c>
      <c r="J26" s="70"/>
      <c r="K26" s="70"/>
      <c r="L26" s="70"/>
      <c r="M26" s="19">
        <f>M16*247 /1000</f>
        <v>0</v>
      </c>
      <c r="N26" s="1"/>
      <c r="O26" s="1"/>
      <c r="P26" s="1"/>
      <c r="Q26" s="62"/>
      <c r="R26" s="28"/>
      <c r="S26" s="28"/>
    </row>
    <row r="27" spans="2:24" s="20" customFormat="1" ht="30" customHeight="1" x14ac:dyDescent="0.25">
      <c r="B27" s="14" t="s">
        <v>16</v>
      </c>
      <c r="C27" s="63">
        <v>2.46</v>
      </c>
      <c r="D27" s="11"/>
      <c r="E27" s="11"/>
      <c r="F27" s="11"/>
      <c r="G27" s="11"/>
      <c r="H27" s="12"/>
      <c r="N27" s="1"/>
      <c r="O27" s="1"/>
      <c r="P27" s="1"/>
      <c r="Q27" s="39"/>
    </row>
    <row r="28" spans="2:24" s="20" customFormat="1" ht="30" customHeight="1" x14ac:dyDescent="0.25">
      <c r="B28" s="14" t="s">
        <v>3</v>
      </c>
      <c r="C28" s="17">
        <v>2</v>
      </c>
      <c r="D28" s="11"/>
      <c r="E28" s="11"/>
      <c r="F28" s="11"/>
      <c r="G28" s="11"/>
      <c r="H28" s="12"/>
      <c r="I28" s="70" t="s">
        <v>65</v>
      </c>
      <c r="J28" s="70"/>
      <c r="K28" s="70"/>
      <c r="L28" s="70"/>
      <c r="M28" s="19">
        <f>M18*40/1000</f>
        <v>0</v>
      </c>
      <c r="N28" s="1"/>
      <c r="O28" s="1"/>
      <c r="P28" s="1"/>
    </row>
    <row r="29" spans="2:24" s="20" customFormat="1" ht="30" customHeight="1" x14ac:dyDescent="0.25">
      <c r="B29" s="14" t="s">
        <v>1</v>
      </c>
      <c r="C29" s="15">
        <v>2024</v>
      </c>
      <c r="D29" s="11"/>
      <c r="E29" s="11"/>
      <c r="F29" s="11"/>
      <c r="G29" s="11"/>
      <c r="H29" s="12"/>
      <c r="I29" s="70" t="s">
        <v>66</v>
      </c>
      <c r="J29" s="70"/>
      <c r="K29" s="70"/>
      <c r="L29" s="70"/>
      <c r="M29" s="19">
        <f>M19*40/1000</f>
        <v>0</v>
      </c>
      <c r="N29" s="1"/>
      <c r="O29" s="1"/>
      <c r="P29" s="1"/>
    </row>
    <row r="30" spans="2:24" s="20" customFormat="1" ht="30" customHeight="1" x14ac:dyDescent="0.2">
      <c r="B30" s="14" t="s">
        <v>0</v>
      </c>
      <c r="C30" s="17">
        <v>5</v>
      </c>
      <c r="D30" s="11"/>
      <c r="E30" s="11"/>
      <c r="F30" s="11"/>
      <c r="G30" s="11"/>
      <c r="H30" s="12"/>
      <c r="I30" s="13"/>
      <c r="J30" s="13"/>
      <c r="K30" s="13"/>
      <c r="L30" s="13"/>
      <c r="M30" s="12"/>
    </row>
    <row r="31" spans="2:24" s="20" customFormat="1" ht="30" customHeight="1" x14ac:dyDescent="0.2">
      <c r="D31" s="12"/>
      <c r="E31" s="12"/>
      <c r="F31" s="12"/>
      <c r="G31" s="12"/>
      <c r="H31" s="12"/>
      <c r="I31" s="67" t="s">
        <v>67</v>
      </c>
      <c r="J31" s="68"/>
      <c r="K31" s="69"/>
      <c r="L31" s="60">
        <f>M21+M22+M23+M28</f>
        <v>0</v>
      </c>
      <c r="M31" s="67" t="s">
        <v>69</v>
      </c>
      <c r="N31" s="68"/>
      <c r="O31" s="69"/>
      <c r="P31" s="60">
        <f>M24+M25+M26+M29</f>
        <v>0</v>
      </c>
    </row>
    <row r="32" spans="2:24" x14ac:dyDescent="0.25">
      <c r="I32" s="1"/>
      <c r="J32" s="1"/>
      <c r="K32" s="1"/>
      <c r="L32" s="1"/>
    </row>
    <row r="33" spans="1:17" s="20" customFormat="1" x14ac:dyDescent="0.25">
      <c r="A33" s="26" t="s">
        <v>19</v>
      </c>
      <c r="I33" s="28"/>
      <c r="J33" s="28"/>
      <c r="K33" s="28"/>
      <c r="L33" s="28"/>
    </row>
    <row r="34" spans="1:17" s="20" customFormat="1" x14ac:dyDescent="0.25">
      <c r="A34" s="24"/>
      <c r="I34" s="28"/>
      <c r="J34" s="28"/>
      <c r="K34" s="28"/>
      <c r="L34" s="28"/>
    </row>
    <row r="35" spans="1:17" s="20" customFormat="1" ht="85.5" x14ac:dyDescent="0.2">
      <c r="A35" s="29" t="s">
        <v>36</v>
      </c>
      <c r="B35" s="29"/>
      <c r="C35" s="30" t="s">
        <v>10</v>
      </c>
      <c r="D35" s="30" t="s">
        <v>11</v>
      </c>
      <c r="E35" s="30" t="s">
        <v>12</v>
      </c>
      <c r="F35" s="30" t="s">
        <v>13</v>
      </c>
      <c r="G35" s="30" t="s">
        <v>50</v>
      </c>
      <c r="H35" s="30" t="s">
        <v>32</v>
      </c>
      <c r="I35" s="30" t="s">
        <v>7</v>
      </c>
      <c r="J35" s="30" t="s">
        <v>37</v>
      </c>
      <c r="K35" s="30" t="s">
        <v>5</v>
      </c>
      <c r="L35" s="30" t="s">
        <v>2</v>
      </c>
      <c r="M35" s="30" t="s">
        <v>6</v>
      </c>
      <c r="N35" s="30" t="s">
        <v>4</v>
      </c>
      <c r="O35" s="30" t="s">
        <v>31</v>
      </c>
      <c r="P35" s="30" t="s">
        <v>17</v>
      </c>
      <c r="Q35" s="31" t="s">
        <v>18</v>
      </c>
    </row>
    <row r="36" spans="1:17" s="20" customFormat="1" ht="14.25" x14ac:dyDescent="0.2">
      <c r="A36" s="29">
        <f>C29</f>
        <v>2024</v>
      </c>
      <c r="B36" s="29">
        <v>1</v>
      </c>
      <c r="C36" s="65">
        <f>C12</f>
        <v>0</v>
      </c>
      <c r="D36" s="65">
        <f>C14</f>
        <v>0</v>
      </c>
      <c r="E36" s="65">
        <f>C18</f>
        <v>0</v>
      </c>
      <c r="F36" s="65">
        <f>C20</f>
        <v>0</v>
      </c>
      <c r="G36" s="65">
        <f>C16</f>
        <v>0</v>
      </c>
      <c r="H36" s="65">
        <f>D36+E36+F36+G36</f>
        <v>0</v>
      </c>
      <c r="I36" s="65">
        <f>IF(A36&lt;2030,C$22*0.237,IF(AND(A36&gt;=2030,A36&lt;2050),C$22*0.241,IF(A36&gt;=2050,C$22*0.286,)))</f>
        <v>0</v>
      </c>
      <c r="J36" s="65">
        <f>C23</f>
        <v>0</v>
      </c>
      <c r="K36" s="65">
        <f t="shared" ref="K36:K75" si="0">H36+I36</f>
        <v>0</v>
      </c>
      <c r="L36" s="65">
        <f>C24</f>
        <v>0</v>
      </c>
      <c r="M36" s="65">
        <f>L36</f>
        <v>0</v>
      </c>
      <c r="N36" s="66">
        <f>1/(1+(C$30/100))^B36</f>
        <v>0.95238095238095233</v>
      </c>
      <c r="O36" s="65">
        <f>(K36*N36)-(M36*N36)</f>
        <v>0</v>
      </c>
      <c r="P36" s="65">
        <f>O36</f>
        <v>0</v>
      </c>
    </row>
    <row r="37" spans="1:17" s="20" customFormat="1" ht="14.25" x14ac:dyDescent="0.2">
      <c r="A37" s="29">
        <f>A36+1</f>
        <v>2025</v>
      </c>
      <c r="B37" s="29">
        <v>2</v>
      </c>
      <c r="C37" s="65">
        <f>C36</f>
        <v>0</v>
      </c>
      <c r="D37" s="65">
        <f t="shared" ref="D37:D75" si="1">D36*(1+(C$25/100))</f>
        <v>0</v>
      </c>
      <c r="E37" s="65">
        <f t="shared" ref="E37:E75" si="2">E36*(1+(C$26/100))</f>
        <v>0</v>
      </c>
      <c r="F37" s="65">
        <f t="shared" ref="F37:F75" si="3">F36*(1+(C$27/100))</f>
        <v>0</v>
      </c>
      <c r="G37" s="65">
        <f t="shared" ref="G37:G75" si="4">G36*(1+(C$25/100))</f>
        <v>0</v>
      </c>
      <c r="H37" s="65">
        <f t="shared" ref="H37:H75" si="5">D37+E37+F37+G37</f>
        <v>0</v>
      </c>
      <c r="I37" s="65">
        <f t="shared" ref="I37:I68" si="6">IF(A37&lt;2030,C$22*0.237,IF(AND(A37&gt;=2030,A37&lt;2050),C$22*0.241,IF(A37&gt;=2050,C$22*0.286,)))</f>
        <v>0</v>
      </c>
      <c r="J37" s="65">
        <f>J36</f>
        <v>0</v>
      </c>
      <c r="K37" s="65">
        <f t="shared" si="0"/>
        <v>0</v>
      </c>
      <c r="L37" s="65">
        <f t="shared" ref="L37:L75" si="7">L36*(1+C$28/100)</f>
        <v>0</v>
      </c>
      <c r="M37" s="65">
        <f t="shared" ref="M37:M75" si="8">L37</f>
        <v>0</v>
      </c>
      <c r="N37" s="66">
        <f t="shared" ref="N37:N75" si="9">1/(1+(C$30/100))^B37</f>
        <v>0.90702947845804982</v>
      </c>
      <c r="O37" s="65">
        <f t="shared" ref="O37:O75" si="10">(K37*N37)-(M37*N37)</f>
        <v>0</v>
      </c>
      <c r="P37" s="65">
        <f>P36+O37</f>
        <v>0</v>
      </c>
    </row>
    <row r="38" spans="1:17" s="20" customFormat="1" ht="14.25" x14ac:dyDescent="0.2">
      <c r="A38" s="29">
        <f t="shared" ref="A38:A75" si="11">A37+1</f>
        <v>2026</v>
      </c>
      <c r="B38" s="29">
        <v>3</v>
      </c>
      <c r="C38" s="65">
        <f t="shared" ref="C38:C75" si="12">C37</f>
        <v>0</v>
      </c>
      <c r="D38" s="65">
        <f t="shared" si="1"/>
        <v>0</v>
      </c>
      <c r="E38" s="65">
        <f t="shared" si="2"/>
        <v>0</v>
      </c>
      <c r="F38" s="65">
        <f t="shared" si="3"/>
        <v>0</v>
      </c>
      <c r="G38" s="65">
        <f t="shared" si="4"/>
        <v>0</v>
      </c>
      <c r="H38" s="65">
        <f t="shared" si="5"/>
        <v>0</v>
      </c>
      <c r="I38" s="65">
        <f t="shared" si="6"/>
        <v>0</v>
      </c>
      <c r="J38" s="65">
        <f t="shared" ref="J38:J45" si="13">J37</f>
        <v>0</v>
      </c>
      <c r="K38" s="65">
        <f t="shared" si="0"/>
        <v>0</v>
      </c>
      <c r="L38" s="65">
        <f t="shared" si="7"/>
        <v>0</v>
      </c>
      <c r="M38" s="65">
        <f t="shared" si="8"/>
        <v>0</v>
      </c>
      <c r="N38" s="66">
        <f t="shared" si="9"/>
        <v>0.86383759853147601</v>
      </c>
      <c r="O38" s="65">
        <f t="shared" si="10"/>
        <v>0</v>
      </c>
      <c r="P38" s="65">
        <f t="shared" ref="P38:P70" si="14">P37+O38</f>
        <v>0</v>
      </c>
    </row>
    <row r="39" spans="1:17" s="20" customFormat="1" ht="14.25" x14ac:dyDescent="0.2">
      <c r="A39" s="29">
        <f t="shared" si="11"/>
        <v>2027</v>
      </c>
      <c r="B39" s="29">
        <v>4</v>
      </c>
      <c r="C39" s="65">
        <f t="shared" si="12"/>
        <v>0</v>
      </c>
      <c r="D39" s="65">
        <f t="shared" si="1"/>
        <v>0</v>
      </c>
      <c r="E39" s="65">
        <f t="shared" si="2"/>
        <v>0</v>
      </c>
      <c r="F39" s="65">
        <f t="shared" si="3"/>
        <v>0</v>
      </c>
      <c r="G39" s="65">
        <f t="shared" si="4"/>
        <v>0</v>
      </c>
      <c r="H39" s="65">
        <f t="shared" si="5"/>
        <v>0</v>
      </c>
      <c r="I39" s="65">
        <f t="shared" si="6"/>
        <v>0</v>
      </c>
      <c r="J39" s="65">
        <f t="shared" si="13"/>
        <v>0</v>
      </c>
      <c r="K39" s="65">
        <f t="shared" si="0"/>
        <v>0</v>
      </c>
      <c r="L39" s="65">
        <f t="shared" si="7"/>
        <v>0</v>
      </c>
      <c r="M39" s="65">
        <f t="shared" si="8"/>
        <v>0</v>
      </c>
      <c r="N39" s="66">
        <f t="shared" si="9"/>
        <v>0.82270247479188197</v>
      </c>
      <c r="O39" s="65">
        <f t="shared" si="10"/>
        <v>0</v>
      </c>
      <c r="P39" s="65">
        <f t="shared" si="14"/>
        <v>0</v>
      </c>
    </row>
    <row r="40" spans="1:17" s="20" customFormat="1" ht="14.25" x14ac:dyDescent="0.2">
      <c r="A40" s="29">
        <f t="shared" si="11"/>
        <v>2028</v>
      </c>
      <c r="B40" s="29">
        <v>5</v>
      </c>
      <c r="C40" s="65">
        <f t="shared" si="12"/>
        <v>0</v>
      </c>
      <c r="D40" s="65">
        <f t="shared" si="1"/>
        <v>0</v>
      </c>
      <c r="E40" s="65">
        <f t="shared" si="2"/>
        <v>0</v>
      </c>
      <c r="F40" s="65">
        <f t="shared" si="3"/>
        <v>0</v>
      </c>
      <c r="G40" s="65">
        <f t="shared" si="4"/>
        <v>0</v>
      </c>
      <c r="H40" s="65">
        <f t="shared" si="5"/>
        <v>0</v>
      </c>
      <c r="I40" s="65">
        <f t="shared" si="6"/>
        <v>0</v>
      </c>
      <c r="J40" s="65">
        <f t="shared" si="13"/>
        <v>0</v>
      </c>
      <c r="K40" s="65">
        <f t="shared" si="0"/>
        <v>0</v>
      </c>
      <c r="L40" s="65">
        <f t="shared" si="7"/>
        <v>0</v>
      </c>
      <c r="M40" s="65">
        <f t="shared" si="8"/>
        <v>0</v>
      </c>
      <c r="N40" s="66">
        <f t="shared" si="9"/>
        <v>0.78352616646845896</v>
      </c>
      <c r="O40" s="65">
        <f t="shared" si="10"/>
        <v>0</v>
      </c>
      <c r="P40" s="65">
        <f t="shared" si="14"/>
        <v>0</v>
      </c>
    </row>
    <row r="41" spans="1:17" s="20" customFormat="1" ht="14.25" x14ac:dyDescent="0.2">
      <c r="A41" s="29">
        <f t="shared" si="11"/>
        <v>2029</v>
      </c>
      <c r="B41" s="29">
        <v>6</v>
      </c>
      <c r="C41" s="65">
        <f t="shared" si="12"/>
        <v>0</v>
      </c>
      <c r="D41" s="65">
        <f t="shared" si="1"/>
        <v>0</v>
      </c>
      <c r="E41" s="65">
        <f t="shared" si="2"/>
        <v>0</v>
      </c>
      <c r="F41" s="65">
        <f t="shared" si="3"/>
        <v>0</v>
      </c>
      <c r="G41" s="65">
        <f t="shared" si="4"/>
        <v>0</v>
      </c>
      <c r="H41" s="65">
        <f t="shared" si="5"/>
        <v>0</v>
      </c>
      <c r="I41" s="65">
        <f t="shared" si="6"/>
        <v>0</v>
      </c>
      <c r="J41" s="65">
        <f t="shared" si="13"/>
        <v>0</v>
      </c>
      <c r="K41" s="65">
        <f t="shared" si="0"/>
        <v>0</v>
      </c>
      <c r="L41" s="65">
        <f t="shared" si="7"/>
        <v>0</v>
      </c>
      <c r="M41" s="65">
        <f t="shared" si="8"/>
        <v>0</v>
      </c>
      <c r="N41" s="66">
        <f t="shared" si="9"/>
        <v>0.74621539663662761</v>
      </c>
      <c r="O41" s="65">
        <f t="shared" si="10"/>
        <v>0</v>
      </c>
      <c r="P41" s="65">
        <f t="shared" si="14"/>
        <v>0</v>
      </c>
    </row>
    <row r="42" spans="1:17" s="20" customFormat="1" ht="14.25" x14ac:dyDescent="0.2">
      <c r="A42" s="29">
        <f t="shared" si="11"/>
        <v>2030</v>
      </c>
      <c r="B42" s="29">
        <v>7</v>
      </c>
      <c r="C42" s="65">
        <f t="shared" si="12"/>
        <v>0</v>
      </c>
      <c r="D42" s="65">
        <f t="shared" si="1"/>
        <v>0</v>
      </c>
      <c r="E42" s="65">
        <f t="shared" si="2"/>
        <v>0</v>
      </c>
      <c r="F42" s="65">
        <f t="shared" si="3"/>
        <v>0</v>
      </c>
      <c r="G42" s="65">
        <f t="shared" si="4"/>
        <v>0</v>
      </c>
      <c r="H42" s="65">
        <f t="shared" si="5"/>
        <v>0</v>
      </c>
      <c r="I42" s="65">
        <f t="shared" si="6"/>
        <v>0</v>
      </c>
      <c r="J42" s="65">
        <f t="shared" si="13"/>
        <v>0</v>
      </c>
      <c r="K42" s="65">
        <f t="shared" si="0"/>
        <v>0</v>
      </c>
      <c r="L42" s="65">
        <f t="shared" si="7"/>
        <v>0</v>
      </c>
      <c r="M42" s="65">
        <f t="shared" si="8"/>
        <v>0</v>
      </c>
      <c r="N42" s="66">
        <f t="shared" si="9"/>
        <v>0.71068133013012147</v>
      </c>
      <c r="O42" s="65">
        <f t="shared" si="10"/>
        <v>0</v>
      </c>
      <c r="P42" s="65">
        <f t="shared" si="14"/>
        <v>0</v>
      </c>
    </row>
    <row r="43" spans="1:17" s="20" customFormat="1" ht="14.25" x14ac:dyDescent="0.2">
      <c r="A43" s="29">
        <f t="shared" si="11"/>
        <v>2031</v>
      </c>
      <c r="B43" s="29">
        <v>8</v>
      </c>
      <c r="C43" s="65">
        <f t="shared" si="12"/>
        <v>0</v>
      </c>
      <c r="D43" s="65">
        <f t="shared" si="1"/>
        <v>0</v>
      </c>
      <c r="E43" s="65">
        <f t="shared" si="2"/>
        <v>0</v>
      </c>
      <c r="F43" s="65">
        <f t="shared" si="3"/>
        <v>0</v>
      </c>
      <c r="G43" s="65">
        <f t="shared" si="4"/>
        <v>0</v>
      </c>
      <c r="H43" s="65">
        <f t="shared" si="5"/>
        <v>0</v>
      </c>
      <c r="I43" s="65">
        <f t="shared" si="6"/>
        <v>0</v>
      </c>
      <c r="J43" s="65">
        <f t="shared" si="13"/>
        <v>0</v>
      </c>
      <c r="K43" s="65">
        <f t="shared" si="0"/>
        <v>0</v>
      </c>
      <c r="L43" s="65">
        <f t="shared" si="7"/>
        <v>0</v>
      </c>
      <c r="M43" s="65">
        <f t="shared" si="8"/>
        <v>0</v>
      </c>
      <c r="N43" s="66">
        <f t="shared" si="9"/>
        <v>0.67683936202868722</v>
      </c>
      <c r="O43" s="65">
        <f t="shared" si="10"/>
        <v>0</v>
      </c>
      <c r="P43" s="65">
        <f t="shared" si="14"/>
        <v>0</v>
      </c>
    </row>
    <row r="44" spans="1:17" s="20" customFormat="1" ht="14.25" x14ac:dyDescent="0.2">
      <c r="A44" s="29">
        <f t="shared" si="11"/>
        <v>2032</v>
      </c>
      <c r="B44" s="29">
        <v>9</v>
      </c>
      <c r="C44" s="65">
        <f t="shared" si="12"/>
        <v>0</v>
      </c>
      <c r="D44" s="65">
        <f t="shared" si="1"/>
        <v>0</v>
      </c>
      <c r="E44" s="65">
        <f t="shared" si="2"/>
        <v>0</v>
      </c>
      <c r="F44" s="65">
        <f t="shared" si="3"/>
        <v>0</v>
      </c>
      <c r="G44" s="65">
        <f t="shared" si="4"/>
        <v>0</v>
      </c>
      <c r="H44" s="65">
        <f t="shared" si="5"/>
        <v>0</v>
      </c>
      <c r="I44" s="65">
        <f t="shared" si="6"/>
        <v>0</v>
      </c>
      <c r="J44" s="65">
        <f t="shared" si="13"/>
        <v>0</v>
      </c>
      <c r="K44" s="65">
        <f t="shared" si="0"/>
        <v>0</v>
      </c>
      <c r="L44" s="65">
        <f t="shared" si="7"/>
        <v>0</v>
      </c>
      <c r="M44" s="65">
        <f t="shared" si="8"/>
        <v>0</v>
      </c>
      <c r="N44" s="66">
        <f t="shared" si="9"/>
        <v>0.64460891621779726</v>
      </c>
      <c r="O44" s="65">
        <f t="shared" si="10"/>
        <v>0</v>
      </c>
      <c r="P44" s="65">
        <f t="shared" si="14"/>
        <v>0</v>
      </c>
    </row>
    <row r="45" spans="1:17" s="20" customFormat="1" ht="14.25" x14ac:dyDescent="0.2">
      <c r="A45" s="29">
        <f t="shared" si="11"/>
        <v>2033</v>
      </c>
      <c r="B45" s="29">
        <v>10</v>
      </c>
      <c r="C45" s="65">
        <f t="shared" si="12"/>
        <v>0</v>
      </c>
      <c r="D45" s="65">
        <f t="shared" si="1"/>
        <v>0</v>
      </c>
      <c r="E45" s="65">
        <f t="shared" si="2"/>
        <v>0</v>
      </c>
      <c r="F45" s="65">
        <f t="shared" si="3"/>
        <v>0</v>
      </c>
      <c r="G45" s="65">
        <f t="shared" si="4"/>
        <v>0</v>
      </c>
      <c r="H45" s="65">
        <f t="shared" si="5"/>
        <v>0</v>
      </c>
      <c r="I45" s="65">
        <f t="shared" si="6"/>
        <v>0</v>
      </c>
      <c r="J45" s="65">
        <f t="shared" si="13"/>
        <v>0</v>
      </c>
      <c r="K45" s="65">
        <f t="shared" si="0"/>
        <v>0</v>
      </c>
      <c r="L45" s="65">
        <f t="shared" si="7"/>
        <v>0</v>
      </c>
      <c r="M45" s="65">
        <f t="shared" si="8"/>
        <v>0</v>
      </c>
      <c r="N45" s="66">
        <f t="shared" si="9"/>
        <v>0.61391325354075932</v>
      </c>
      <c r="O45" s="65">
        <f t="shared" si="10"/>
        <v>0</v>
      </c>
      <c r="P45" s="65">
        <f t="shared" si="14"/>
        <v>0</v>
      </c>
    </row>
    <row r="46" spans="1:17" s="20" customFormat="1" ht="14.25" x14ac:dyDescent="0.2">
      <c r="A46" s="29">
        <f t="shared" si="11"/>
        <v>2034</v>
      </c>
      <c r="B46" s="29">
        <v>11</v>
      </c>
      <c r="C46" s="65">
        <f t="shared" si="12"/>
        <v>0</v>
      </c>
      <c r="D46" s="65">
        <f t="shared" si="1"/>
        <v>0</v>
      </c>
      <c r="E46" s="65">
        <f t="shared" si="2"/>
        <v>0</v>
      </c>
      <c r="F46" s="65">
        <f t="shared" si="3"/>
        <v>0</v>
      </c>
      <c r="G46" s="65">
        <f t="shared" si="4"/>
        <v>0</v>
      </c>
      <c r="H46" s="65">
        <f t="shared" si="5"/>
        <v>0</v>
      </c>
      <c r="I46" s="65">
        <f t="shared" si="6"/>
        <v>0</v>
      </c>
      <c r="J46" s="65">
        <f>C23</f>
        <v>0</v>
      </c>
      <c r="K46" s="65">
        <f t="shared" si="0"/>
        <v>0</v>
      </c>
      <c r="L46" s="65">
        <f t="shared" si="7"/>
        <v>0</v>
      </c>
      <c r="M46" s="65">
        <f t="shared" si="8"/>
        <v>0</v>
      </c>
      <c r="N46" s="66">
        <f t="shared" si="9"/>
        <v>0.5846792890864374</v>
      </c>
      <c r="O46" s="65">
        <f t="shared" si="10"/>
        <v>0</v>
      </c>
      <c r="P46" s="65">
        <f t="shared" si="14"/>
        <v>0</v>
      </c>
    </row>
    <row r="47" spans="1:17" s="20" customFormat="1" ht="14.25" x14ac:dyDescent="0.2">
      <c r="A47" s="29">
        <f t="shared" si="11"/>
        <v>2035</v>
      </c>
      <c r="B47" s="29">
        <v>12</v>
      </c>
      <c r="C47" s="65">
        <f t="shared" si="12"/>
        <v>0</v>
      </c>
      <c r="D47" s="65">
        <f t="shared" si="1"/>
        <v>0</v>
      </c>
      <c r="E47" s="65">
        <f t="shared" si="2"/>
        <v>0</v>
      </c>
      <c r="F47" s="65">
        <f t="shared" si="3"/>
        <v>0</v>
      </c>
      <c r="G47" s="65">
        <f t="shared" si="4"/>
        <v>0</v>
      </c>
      <c r="H47" s="65">
        <f t="shared" si="5"/>
        <v>0</v>
      </c>
      <c r="I47" s="65">
        <f t="shared" si="6"/>
        <v>0</v>
      </c>
      <c r="J47" s="65">
        <f>J46</f>
        <v>0</v>
      </c>
      <c r="K47" s="65">
        <f t="shared" si="0"/>
        <v>0</v>
      </c>
      <c r="L47" s="65">
        <f t="shared" si="7"/>
        <v>0</v>
      </c>
      <c r="M47" s="65">
        <f t="shared" si="8"/>
        <v>0</v>
      </c>
      <c r="N47" s="66">
        <f t="shared" si="9"/>
        <v>0.5568374181775595</v>
      </c>
      <c r="O47" s="65">
        <f t="shared" si="10"/>
        <v>0</v>
      </c>
      <c r="P47" s="65">
        <f t="shared" si="14"/>
        <v>0</v>
      </c>
    </row>
    <row r="48" spans="1:17" s="20" customFormat="1" ht="14.25" x14ac:dyDescent="0.2">
      <c r="A48" s="29">
        <f t="shared" si="11"/>
        <v>2036</v>
      </c>
      <c r="B48" s="29">
        <v>13</v>
      </c>
      <c r="C48" s="65">
        <f t="shared" si="12"/>
        <v>0</v>
      </c>
      <c r="D48" s="65">
        <f t="shared" si="1"/>
        <v>0</v>
      </c>
      <c r="E48" s="65">
        <f t="shared" si="2"/>
        <v>0</v>
      </c>
      <c r="F48" s="65">
        <f t="shared" si="3"/>
        <v>0</v>
      </c>
      <c r="G48" s="65">
        <f t="shared" si="4"/>
        <v>0</v>
      </c>
      <c r="H48" s="65">
        <f t="shared" si="5"/>
        <v>0</v>
      </c>
      <c r="I48" s="65">
        <f t="shared" si="6"/>
        <v>0</v>
      </c>
      <c r="J48" s="65">
        <f t="shared" ref="J48:J55" si="15">J47</f>
        <v>0</v>
      </c>
      <c r="K48" s="65">
        <f t="shared" si="0"/>
        <v>0</v>
      </c>
      <c r="L48" s="65">
        <f t="shared" si="7"/>
        <v>0</v>
      </c>
      <c r="M48" s="65">
        <f t="shared" si="8"/>
        <v>0</v>
      </c>
      <c r="N48" s="66">
        <f t="shared" si="9"/>
        <v>0.53032135064529462</v>
      </c>
      <c r="O48" s="65">
        <f t="shared" si="10"/>
        <v>0</v>
      </c>
      <c r="P48" s="65">
        <f t="shared" si="14"/>
        <v>0</v>
      </c>
    </row>
    <row r="49" spans="1:16" s="20" customFormat="1" ht="14.25" x14ac:dyDescent="0.2">
      <c r="A49" s="29">
        <f t="shared" si="11"/>
        <v>2037</v>
      </c>
      <c r="B49" s="29">
        <v>14</v>
      </c>
      <c r="C49" s="65">
        <f t="shared" si="12"/>
        <v>0</v>
      </c>
      <c r="D49" s="65">
        <f t="shared" si="1"/>
        <v>0</v>
      </c>
      <c r="E49" s="65">
        <f t="shared" si="2"/>
        <v>0</v>
      </c>
      <c r="F49" s="65">
        <f t="shared" si="3"/>
        <v>0</v>
      </c>
      <c r="G49" s="65">
        <f t="shared" si="4"/>
        <v>0</v>
      </c>
      <c r="H49" s="65">
        <f t="shared" si="5"/>
        <v>0</v>
      </c>
      <c r="I49" s="65">
        <f t="shared" si="6"/>
        <v>0</v>
      </c>
      <c r="J49" s="65">
        <f t="shared" si="15"/>
        <v>0</v>
      </c>
      <c r="K49" s="65">
        <f t="shared" si="0"/>
        <v>0</v>
      </c>
      <c r="L49" s="65">
        <f t="shared" si="7"/>
        <v>0</v>
      </c>
      <c r="M49" s="65">
        <f t="shared" si="8"/>
        <v>0</v>
      </c>
      <c r="N49" s="66">
        <f t="shared" si="9"/>
        <v>0.50506795299551888</v>
      </c>
      <c r="O49" s="65">
        <f t="shared" si="10"/>
        <v>0</v>
      </c>
      <c r="P49" s="65">
        <f t="shared" si="14"/>
        <v>0</v>
      </c>
    </row>
    <row r="50" spans="1:16" s="20" customFormat="1" ht="14.25" x14ac:dyDescent="0.2">
      <c r="A50" s="29">
        <f t="shared" si="11"/>
        <v>2038</v>
      </c>
      <c r="B50" s="29">
        <v>15</v>
      </c>
      <c r="C50" s="65">
        <f t="shared" si="12"/>
        <v>0</v>
      </c>
      <c r="D50" s="65">
        <f t="shared" si="1"/>
        <v>0</v>
      </c>
      <c r="E50" s="65">
        <f t="shared" si="2"/>
        <v>0</v>
      </c>
      <c r="F50" s="65">
        <f t="shared" si="3"/>
        <v>0</v>
      </c>
      <c r="G50" s="65">
        <f t="shared" si="4"/>
        <v>0</v>
      </c>
      <c r="H50" s="65">
        <f t="shared" si="5"/>
        <v>0</v>
      </c>
      <c r="I50" s="65">
        <f t="shared" si="6"/>
        <v>0</v>
      </c>
      <c r="J50" s="65">
        <f t="shared" si="15"/>
        <v>0</v>
      </c>
      <c r="K50" s="65">
        <f t="shared" si="0"/>
        <v>0</v>
      </c>
      <c r="L50" s="65">
        <f t="shared" si="7"/>
        <v>0</v>
      </c>
      <c r="M50" s="65">
        <f t="shared" si="8"/>
        <v>0</v>
      </c>
      <c r="N50" s="66">
        <f t="shared" si="9"/>
        <v>0.48101709809097021</v>
      </c>
      <c r="O50" s="65">
        <f t="shared" si="10"/>
        <v>0</v>
      </c>
      <c r="P50" s="65">
        <f t="shared" si="14"/>
        <v>0</v>
      </c>
    </row>
    <row r="51" spans="1:16" s="20" customFormat="1" ht="14.25" x14ac:dyDescent="0.2">
      <c r="A51" s="29">
        <f t="shared" si="11"/>
        <v>2039</v>
      </c>
      <c r="B51" s="29">
        <v>16</v>
      </c>
      <c r="C51" s="65">
        <f t="shared" si="12"/>
        <v>0</v>
      </c>
      <c r="D51" s="65">
        <f t="shared" si="1"/>
        <v>0</v>
      </c>
      <c r="E51" s="65">
        <f t="shared" si="2"/>
        <v>0</v>
      </c>
      <c r="F51" s="65">
        <f t="shared" si="3"/>
        <v>0</v>
      </c>
      <c r="G51" s="65">
        <f t="shared" si="4"/>
        <v>0</v>
      </c>
      <c r="H51" s="65">
        <f t="shared" si="5"/>
        <v>0</v>
      </c>
      <c r="I51" s="65">
        <f t="shared" si="6"/>
        <v>0</v>
      </c>
      <c r="J51" s="65">
        <f t="shared" si="15"/>
        <v>0</v>
      </c>
      <c r="K51" s="65">
        <f t="shared" si="0"/>
        <v>0</v>
      </c>
      <c r="L51" s="65">
        <f t="shared" si="7"/>
        <v>0</v>
      </c>
      <c r="M51" s="65">
        <f t="shared" si="8"/>
        <v>0</v>
      </c>
      <c r="N51" s="66">
        <f t="shared" si="9"/>
        <v>0.45811152199140021</v>
      </c>
      <c r="O51" s="65">
        <f t="shared" si="10"/>
        <v>0</v>
      </c>
      <c r="P51" s="65">
        <f t="shared" si="14"/>
        <v>0</v>
      </c>
    </row>
    <row r="52" spans="1:16" s="20" customFormat="1" ht="14.25" x14ac:dyDescent="0.2">
      <c r="A52" s="29">
        <f t="shared" si="11"/>
        <v>2040</v>
      </c>
      <c r="B52" s="29">
        <v>17</v>
      </c>
      <c r="C52" s="65">
        <f t="shared" si="12"/>
        <v>0</v>
      </c>
      <c r="D52" s="65">
        <f t="shared" si="1"/>
        <v>0</v>
      </c>
      <c r="E52" s="65">
        <f t="shared" si="2"/>
        <v>0</v>
      </c>
      <c r="F52" s="65">
        <f t="shared" si="3"/>
        <v>0</v>
      </c>
      <c r="G52" s="65">
        <f t="shared" si="4"/>
        <v>0</v>
      </c>
      <c r="H52" s="65">
        <f t="shared" si="5"/>
        <v>0</v>
      </c>
      <c r="I52" s="65">
        <f t="shared" si="6"/>
        <v>0</v>
      </c>
      <c r="J52" s="65">
        <f t="shared" si="15"/>
        <v>0</v>
      </c>
      <c r="K52" s="65">
        <f t="shared" si="0"/>
        <v>0</v>
      </c>
      <c r="L52" s="65">
        <f t="shared" si="7"/>
        <v>0</v>
      </c>
      <c r="M52" s="65">
        <f t="shared" si="8"/>
        <v>0</v>
      </c>
      <c r="N52" s="66">
        <f t="shared" si="9"/>
        <v>0.43629668761085727</v>
      </c>
      <c r="O52" s="65">
        <f t="shared" si="10"/>
        <v>0</v>
      </c>
      <c r="P52" s="65">
        <f t="shared" si="14"/>
        <v>0</v>
      </c>
    </row>
    <row r="53" spans="1:16" s="20" customFormat="1" ht="14.25" x14ac:dyDescent="0.2">
      <c r="A53" s="29">
        <f t="shared" si="11"/>
        <v>2041</v>
      </c>
      <c r="B53" s="29">
        <v>18</v>
      </c>
      <c r="C53" s="65">
        <f t="shared" si="12"/>
        <v>0</v>
      </c>
      <c r="D53" s="65">
        <f t="shared" si="1"/>
        <v>0</v>
      </c>
      <c r="E53" s="65">
        <f t="shared" si="2"/>
        <v>0</v>
      </c>
      <c r="F53" s="65">
        <f t="shared" si="3"/>
        <v>0</v>
      </c>
      <c r="G53" s="65">
        <f t="shared" si="4"/>
        <v>0</v>
      </c>
      <c r="H53" s="65">
        <f t="shared" si="5"/>
        <v>0</v>
      </c>
      <c r="I53" s="65">
        <f t="shared" si="6"/>
        <v>0</v>
      </c>
      <c r="J53" s="65">
        <f t="shared" si="15"/>
        <v>0</v>
      </c>
      <c r="K53" s="65">
        <f t="shared" si="0"/>
        <v>0</v>
      </c>
      <c r="L53" s="65">
        <f t="shared" si="7"/>
        <v>0</v>
      </c>
      <c r="M53" s="65">
        <f t="shared" si="8"/>
        <v>0</v>
      </c>
      <c r="N53" s="66">
        <f t="shared" si="9"/>
        <v>0.41552065486748313</v>
      </c>
      <c r="O53" s="65">
        <f t="shared" si="10"/>
        <v>0</v>
      </c>
      <c r="P53" s="65">
        <f t="shared" si="14"/>
        <v>0</v>
      </c>
    </row>
    <row r="54" spans="1:16" s="20" customFormat="1" ht="14.25" x14ac:dyDescent="0.2">
      <c r="A54" s="29">
        <f t="shared" si="11"/>
        <v>2042</v>
      </c>
      <c r="B54" s="29">
        <v>19</v>
      </c>
      <c r="C54" s="65">
        <f t="shared" si="12"/>
        <v>0</v>
      </c>
      <c r="D54" s="65">
        <f t="shared" si="1"/>
        <v>0</v>
      </c>
      <c r="E54" s="65">
        <f t="shared" si="2"/>
        <v>0</v>
      </c>
      <c r="F54" s="65">
        <f t="shared" si="3"/>
        <v>0</v>
      </c>
      <c r="G54" s="65">
        <f t="shared" si="4"/>
        <v>0</v>
      </c>
      <c r="H54" s="65">
        <f t="shared" si="5"/>
        <v>0</v>
      </c>
      <c r="I54" s="65">
        <f t="shared" si="6"/>
        <v>0</v>
      </c>
      <c r="J54" s="65">
        <f t="shared" si="15"/>
        <v>0</v>
      </c>
      <c r="K54" s="65">
        <f t="shared" si="0"/>
        <v>0</v>
      </c>
      <c r="L54" s="65">
        <f t="shared" si="7"/>
        <v>0</v>
      </c>
      <c r="M54" s="65">
        <f t="shared" si="8"/>
        <v>0</v>
      </c>
      <c r="N54" s="66">
        <f t="shared" si="9"/>
        <v>0.39573395701665059</v>
      </c>
      <c r="O54" s="65">
        <f t="shared" si="10"/>
        <v>0</v>
      </c>
      <c r="P54" s="65">
        <f t="shared" si="14"/>
        <v>0</v>
      </c>
    </row>
    <row r="55" spans="1:16" s="20" customFormat="1" ht="14.25" x14ac:dyDescent="0.2">
      <c r="A55" s="29">
        <f t="shared" si="11"/>
        <v>2043</v>
      </c>
      <c r="B55" s="29">
        <v>20</v>
      </c>
      <c r="C55" s="65">
        <f t="shared" si="12"/>
        <v>0</v>
      </c>
      <c r="D55" s="65">
        <f t="shared" si="1"/>
        <v>0</v>
      </c>
      <c r="E55" s="65">
        <f t="shared" si="2"/>
        <v>0</v>
      </c>
      <c r="F55" s="65">
        <f t="shared" si="3"/>
        <v>0</v>
      </c>
      <c r="G55" s="65">
        <f t="shared" si="4"/>
        <v>0</v>
      </c>
      <c r="H55" s="65">
        <f t="shared" si="5"/>
        <v>0</v>
      </c>
      <c r="I55" s="65">
        <f t="shared" si="6"/>
        <v>0</v>
      </c>
      <c r="J55" s="65">
        <f t="shared" si="15"/>
        <v>0</v>
      </c>
      <c r="K55" s="65">
        <f t="shared" si="0"/>
        <v>0</v>
      </c>
      <c r="L55" s="65">
        <f t="shared" si="7"/>
        <v>0</v>
      </c>
      <c r="M55" s="65">
        <f t="shared" si="8"/>
        <v>0</v>
      </c>
      <c r="N55" s="66">
        <f t="shared" si="9"/>
        <v>0.37688948287300061</v>
      </c>
      <c r="O55" s="65">
        <f t="shared" si="10"/>
        <v>0</v>
      </c>
      <c r="P55" s="65">
        <f t="shared" si="14"/>
        <v>0</v>
      </c>
    </row>
    <row r="56" spans="1:16" s="20" customFormat="1" ht="14.25" x14ac:dyDescent="0.2">
      <c r="A56" s="29">
        <f t="shared" si="11"/>
        <v>2044</v>
      </c>
      <c r="B56" s="29">
        <v>21</v>
      </c>
      <c r="C56" s="65">
        <f t="shared" si="12"/>
        <v>0</v>
      </c>
      <c r="D56" s="65">
        <f t="shared" si="1"/>
        <v>0</v>
      </c>
      <c r="E56" s="65">
        <f t="shared" si="2"/>
        <v>0</v>
      </c>
      <c r="F56" s="65">
        <f t="shared" si="3"/>
        <v>0</v>
      </c>
      <c r="G56" s="65">
        <f t="shared" si="4"/>
        <v>0</v>
      </c>
      <c r="H56" s="65">
        <f t="shared" si="5"/>
        <v>0</v>
      </c>
      <c r="I56" s="65">
        <f t="shared" si="6"/>
        <v>0</v>
      </c>
      <c r="J56" s="65">
        <v>0</v>
      </c>
      <c r="K56" s="65">
        <f t="shared" si="0"/>
        <v>0</v>
      </c>
      <c r="L56" s="65">
        <f t="shared" si="7"/>
        <v>0</v>
      </c>
      <c r="M56" s="65">
        <f t="shared" si="8"/>
        <v>0</v>
      </c>
      <c r="N56" s="66">
        <f t="shared" si="9"/>
        <v>0.35894236464095297</v>
      </c>
      <c r="O56" s="65">
        <f t="shared" si="10"/>
        <v>0</v>
      </c>
      <c r="P56" s="65">
        <f t="shared" si="14"/>
        <v>0</v>
      </c>
    </row>
    <row r="57" spans="1:16" s="20" customFormat="1" ht="14.25" x14ac:dyDescent="0.2">
      <c r="A57" s="29">
        <f t="shared" si="11"/>
        <v>2045</v>
      </c>
      <c r="B57" s="29">
        <v>22</v>
      </c>
      <c r="C57" s="65">
        <f t="shared" si="12"/>
        <v>0</v>
      </c>
      <c r="D57" s="65">
        <f t="shared" si="1"/>
        <v>0</v>
      </c>
      <c r="E57" s="65">
        <f t="shared" si="2"/>
        <v>0</v>
      </c>
      <c r="F57" s="65">
        <f t="shared" si="3"/>
        <v>0</v>
      </c>
      <c r="G57" s="65">
        <f t="shared" si="4"/>
        <v>0</v>
      </c>
      <c r="H57" s="65">
        <f t="shared" si="5"/>
        <v>0</v>
      </c>
      <c r="I57" s="65">
        <f t="shared" si="6"/>
        <v>0</v>
      </c>
      <c r="J57" s="65">
        <v>0</v>
      </c>
      <c r="K57" s="65">
        <f t="shared" si="0"/>
        <v>0</v>
      </c>
      <c r="L57" s="65">
        <f t="shared" si="7"/>
        <v>0</v>
      </c>
      <c r="M57" s="65">
        <f t="shared" si="8"/>
        <v>0</v>
      </c>
      <c r="N57" s="66">
        <f t="shared" si="9"/>
        <v>0.3418498710866219</v>
      </c>
      <c r="O57" s="65">
        <f t="shared" si="10"/>
        <v>0</v>
      </c>
      <c r="P57" s="65">
        <f t="shared" si="14"/>
        <v>0</v>
      </c>
    </row>
    <row r="58" spans="1:16" s="20" customFormat="1" ht="14.25" x14ac:dyDescent="0.2">
      <c r="A58" s="29">
        <f t="shared" si="11"/>
        <v>2046</v>
      </c>
      <c r="B58" s="29">
        <v>23</v>
      </c>
      <c r="C58" s="65">
        <f t="shared" si="12"/>
        <v>0</v>
      </c>
      <c r="D58" s="65">
        <f t="shared" si="1"/>
        <v>0</v>
      </c>
      <c r="E58" s="65">
        <f t="shared" si="2"/>
        <v>0</v>
      </c>
      <c r="F58" s="65">
        <f t="shared" si="3"/>
        <v>0</v>
      </c>
      <c r="G58" s="65">
        <f t="shared" si="4"/>
        <v>0</v>
      </c>
      <c r="H58" s="65">
        <f t="shared" si="5"/>
        <v>0</v>
      </c>
      <c r="I58" s="65">
        <f t="shared" si="6"/>
        <v>0</v>
      </c>
      <c r="J58" s="65">
        <v>0</v>
      </c>
      <c r="K58" s="65">
        <f t="shared" si="0"/>
        <v>0</v>
      </c>
      <c r="L58" s="65">
        <f t="shared" si="7"/>
        <v>0</v>
      </c>
      <c r="M58" s="65">
        <f t="shared" si="8"/>
        <v>0</v>
      </c>
      <c r="N58" s="66">
        <f t="shared" si="9"/>
        <v>0.32557130579678267</v>
      </c>
      <c r="O58" s="65">
        <f t="shared" si="10"/>
        <v>0</v>
      </c>
      <c r="P58" s="65">
        <f t="shared" si="14"/>
        <v>0</v>
      </c>
    </row>
    <row r="59" spans="1:16" s="20" customFormat="1" ht="14.25" x14ac:dyDescent="0.2">
      <c r="A59" s="29">
        <f t="shared" si="11"/>
        <v>2047</v>
      </c>
      <c r="B59" s="29">
        <v>24</v>
      </c>
      <c r="C59" s="65">
        <f t="shared" si="12"/>
        <v>0</v>
      </c>
      <c r="D59" s="65">
        <f t="shared" si="1"/>
        <v>0</v>
      </c>
      <c r="E59" s="65">
        <f t="shared" si="2"/>
        <v>0</v>
      </c>
      <c r="F59" s="65">
        <f t="shared" si="3"/>
        <v>0</v>
      </c>
      <c r="G59" s="65">
        <f t="shared" si="4"/>
        <v>0</v>
      </c>
      <c r="H59" s="65">
        <f t="shared" si="5"/>
        <v>0</v>
      </c>
      <c r="I59" s="65">
        <f t="shared" si="6"/>
        <v>0</v>
      </c>
      <c r="J59" s="65">
        <v>0</v>
      </c>
      <c r="K59" s="65">
        <f t="shared" si="0"/>
        <v>0</v>
      </c>
      <c r="L59" s="65">
        <f t="shared" si="7"/>
        <v>0</v>
      </c>
      <c r="M59" s="65">
        <f t="shared" si="8"/>
        <v>0</v>
      </c>
      <c r="N59" s="66">
        <f t="shared" si="9"/>
        <v>0.31006791028265024</v>
      </c>
      <c r="O59" s="65">
        <f t="shared" si="10"/>
        <v>0</v>
      </c>
      <c r="P59" s="65">
        <f t="shared" si="14"/>
        <v>0</v>
      </c>
    </row>
    <row r="60" spans="1:16" s="20" customFormat="1" ht="14.25" x14ac:dyDescent="0.2">
      <c r="A60" s="29">
        <f t="shared" si="11"/>
        <v>2048</v>
      </c>
      <c r="B60" s="29">
        <v>25</v>
      </c>
      <c r="C60" s="65">
        <f t="shared" si="12"/>
        <v>0</v>
      </c>
      <c r="D60" s="65">
        <f t="shared" si="1"/>
        <v>0</v>
      </c>
      <c r="E60" s="65">
        <f t="shared" si="2"/>
        <v>0</v>
      </c>
      <c r="F60" s="65">
        <f t="shared" si="3"/>
        <v>0</v>
      </c>
      <c r="G60" s="65">
        <f t="shared" si="4"/>
        <v>0</v>
      </c>
      <c r="H60" s="65">
        <f t="shared" si="5"/>
        <v>0</v>
      </c>
      <c r="I60" s="65">
        <f t="shared" si="6"/>
        <v>0</v>
      </c>
      <c r="J60" s="65">
        <v>0</v>
      </c>
      <c r="K60" s="65">
        <f t="shared" si="0"/>
        <v>0</v>
      </c>
      <c r="L60" s="65">
        <f t="shared" si="7"/>
        <v>0</v>
      </c>
      <c r="M60" s="65">
        <f t="shared" si="8"/>
        <v>0</v>
      </c>
      <c r="N60" s="66">
        <f t="shared" si="9"/>
        <v>0.29530277169776209</v>
      </c>
      <c r="O60" s="65">
        <f t="shared" si="10"/>
        <v>0</v>
      </c>
      <c r="P60" s="65">
        <f t="shared" si="14"/>
        <v>0</v>
      </c>
    </row>
    <row r="61" spans="1:16" s="20" customFormat="1" ht="14.25" x14ac:dyDescent="0.2">
      <c r="A61" s="29">
        <f t="shared" si="11"/>
        <v>2049</v>
      </c>
      <c r="B61" s="29">
        <v>26</v>
      </c>
      <c r="C61" s="65">
        <f t="shared" si="12"/>
        <v>0</v>
      </c>
      <c r="D61" s="65">
        <f t="shared" si="1"/>
        <v>0</v>
      </c>
      <c r="E61" s="65">
        <f t="shared" si="2"/>
        <v>0</v>
      </c>
      <c r="F61" s="65">
        <f t="shared" si="3"/>
        <v>0</v>
      </c>
      <c r="G61" s="65">
        <f t="shared" si="4"/>
        <v>0</v>
      </c>
      <c r="H61" s="65">
        <f t="shared" si="5"/>
        <v>0</v>
      </c>
      <c r="I61" s="65">
        <f t="shared" si="6"/>
        <v>0</v>
      </c>
      <c r="J61" s="65">
        <v>0</v>
      </c>
      <c r="K61" s="65">
        <f t="shared" si="0"/>
        <v>0</v>
      </c>
      <c r="L61" s="65">
        <f t="shared" si="7"/>
        <v>0</v>
      </c>
      <c r="M61" s="65">
        <f t="shared" si="8"/>
        <v>0</v>
      </c>
      <c r="N61" s="66">
        <f t="shared" si="9"/>
        <v>0.28124073495024959</v>
      </c>
      <c r="O61" s="65">
        <f t="shared" si="10"/>
        <v>0</v>
      </c>
      <c r="P61" s="65">
        <f t="shared" si="14"/>
        <v>0</v>
      </c>
    </row>
    <row r="62" spans="1:16" s="20" customFormat="1" ht="14.25" x14ac:dyDescent="0.2">
      <c r="A62" s="29">
        <f t="shared" si="11"/>
        <v>2050</v>
      </c>
      <c r="B62" s="29">
        <v>27</v>
      </c>
      <c r="C62" s="65">
        <f t="shared" si="12"/>
        <v>0</v>
      </c>
      <c r="D62" s="65">
        <f t="shared" si="1"/>
        <v>0</v>
      </c>
      <c r="E62" s="65">
        <f t="shared" si="2"/>
        <v>0</v>
      </c>
      <c r="F62" s="65">
        <f t="shared" si="3"/>
        <v>0</v>
      </c>
      <c r="G62" s="65">
        <f t="shared" si="4"/>
        <v>0</v>
      </c>
      <c r="H62" s="65">
        <f t="shared" si="5"/>
        <v>0</v>
      </c>
      <c r="I62" s="65">
        <f t="shared" si="6"/>
        <v>0</v>
      </c>
      <c r="J62" s="65">
        <v>0</v>
      </c>
      <c r="K62" s="65">
        <f t="shared" si="0"/>
        <v>0</v>
      </c>
      <c r="L62" s="65">
        <f t="shared" si="7"/>
        <v>0</v>
      </c>
      <c r="M62" s="65">
        <f t="shared" si="8"/>
        <v>0</v>
      </c>
      <c r="N62" s="66">
        <f t="shared" si="9"/>
        <v>0.2678483190002377</v>
      </c>
      <c r="O62" s="65">
        <f t="shared" si="10"/>
        <v>0</v>
      </c>
      <c r="P62" s="65">
        <f t="shared" si="14"/>
        <v>0</v>
      </c>
    </row>
    <row r="63" spans="1:16" s="20" customFormat="1" ht="14.25" x14ac:dyDescent="0.2">
      <c r="A63" s="29">
        <f t="shared" si="11"/>
        <v>2051</v>
      </c>
      <c r="B63" s="29">
        <v>28</v>
      </c>
      <c r="C63" s="65">
        <f t="shared" si="12"/>
        <v>0</v>
      </c>
      <c r="D63" s="65">
        <f t="shared" si="1"/>
        <v>0</v>
      </c>
      <c r="E63" s="65">
        <f t="shared" si="2"/>
        <v>0</v>
      </c>
      <c r="F63" s="65">
        <f t="shared" si="3"/>
        <v>0</v>
      </c>
      <c r="G63" s="65">
        <f t="shared" si="4"/>
        <v>0</v>
      </c>
      <c r="H63" s="65">
        <f t="shared" si="5"/>
        <v>0</v>
      </c>
      <c r="I63" s="65">
        <f t="shared" si="6"/>
        <v>0</v>
      </c>
      <c r="J63" s="65">
        <v>0</v>
      </c>
      <c r="K63" s="65">
        <f t="shared" si="0"/>
        <v>0</v>
      </c>
      <c r="L63" s="65">
        <f t="shared" si="7"/>
        <v>0</v>
      </c>
      <c r="M63" s="65">
        <f t="shared" si="8"/>
        <v>0</v>
      </c>
      <c r="N63" s="66">
        <f t="shared" si="9"/>
        <v>0.25509363714308358</v>
      </c>
      <c r="O63" s="65">
        <f t="shared" si="10"/>
        <v>0</v>
      </c>
      <c r="P63" s="65">
        <f t="shared" si="14"/>
        <v>0</v>
      </c>
    </row>
    <row r="64" spans="1:16" s="20" customFormat="1" ht="14.25" x14ac:dyDescent="0.2">
      <c r="A64" s="29">
        <f t="shared" si="11"/>
        <v>2052</v>
      </c>
      <c r="B64" s="29">
        <v>29</v>
      </c>
      <c r="C64" s="65">
        <f t="shared" si="12"/>
        <v>0</v>
      </c>
      <c r="D64" s="65">
        <f t="shared" si="1"/>
        <v>0</v>
      </c>
      <c r="E64" s="65">
        <f t="shared" si="2"/>
        <v>0</v>
      </c>
      <c r="F64" s="65">
        <f t="shared" si="3"/>
        <v>0</v>
      </c>
      <c r="G64" s="65">
        <f t="shared" si="4"/>
        <v>0</v>
      </c>
      <c r="H64" s="65">
        <f t="shared" si="5"/>
        <v>0</v>
      </c>
      <c r="I64" s="65">
        <f t="shared" si="6"/>
        <v>0</v>
      </c>
      <c r="J64" s="65">
        <v>0</v>
      </c>
      <c r="K64" s="65">
        <f t="shared" si="0"/>
        <v>0</v>
      </c>
      <c r="L64" s="65">
        <f t="shared" si="7"/>
        <v>0</v>
      </c>
      <c r="M64" s="65">
        <f t="shared" si="8"/>
        <v>0</v>
      </c>
      <c r="N64" s="66">
        <f t="shared" si="9"/>
        <v>0.24294632108865097</v>
      </c>
      <c r="O64" s="65">
        <f t="shared" si="10"/>
        <v>0</v>
      </c>
      <c r="P64" s="65">
        <f t="shared" si="14"/>
        <v>0</v>
      </c>
    </row>
    <row r="65" spans="1:18" s="20" customFormat="1" x14ac:dyDescent="0.25">
      <c r="A65" s="29">
        <f t="shared" si="11"/>
        <v>2053</v>
      </c>
      <c r="B65" s="29">
        <v>30</v>
      </c>
      <c r="C65" s="65">
        <f t="shared" si="12"/>
        <v>0</v>
      </c>
      <c r="D65" s="65">
        <f t="shared" si="1"/>
        <v>0</v>
      </c>
      <c r="E65" s="65">
        <f t="shared" si="2"/>
        <v>0</v>
      </c>
      <c r="F65" s="65">
        <f t="shared" si="3"/>
        <v>0</v>
      </c>
      <c r="G65" s="65">
        <f t="shared" si="4"/>
        <v>0</v>
      </c>
      <c r="H65" s="65">
        <f t="shared" si="5"/>
        <v>0</v>
      </c>
      <c r="I65" s="65">
        <f t="shared" si="6"/>
        <v>0</v>
      </c>
      <c r="J65" s="65">
        <v>0</v>
      </c>
      <c r="K65" s="65">
        <f t="shared" si="0"/>
        <v>0</v>
      </c>
      <c r="L65" s="65">
        <f t="shared" si="7"/>
        <v>0</v>
      </c>
      <c r="M65" s="65">
        <f t="shared" si="8"/>
        <v>0</v>
      </c>
      <c r="N65" s="66">
        <f t="shared" si="9"/>
        <v>0.23137744865585813</v>
      </c>
      <c r="O65" s="65">
        <f t="shared" si="10"/>
        <v>0</v>
      </c>
      <c r="P65" s="65">
        <f t="shared" si="14"/>
        <v>0</v>
      </c>
      <c r="Q65" s="26">
        <f>C65</f>
        <v>0</v>
      </c>
    </row>
    <row r="66" spans="1:18" s="20" customFormat="1" ht="14.25" x14ac:dyDescent="0.2">
      <c r="A66" s="29">
        <f t="shared" si="11"/>
        <v>2054</v>
      </c>
      <c r="B66" s="29">
        <v>31</v>
      </c>
      <c r="C66" s="65">
        <f t="shared" si="12"/>
        <v>0</v>
      </c>
      <c r="D66" s="65">
        <f t="shared" si="1"/>
        <v>0</v>
      </c>
      <c r="E66" s="65">
        <f t="shared" si="2"/>
        <v>0</v>
      </c>
      <c r="F66" s="65">
        <f t="shared" si="3"/>
        <v>0</v>
      </c>
      <c r="G66" s="65">
        <f t="shared" si="4"/>
        <v>0</v>
      </c>
      <c r="H66" s="65">
        <f t="shared" si="5"/>
        <v>0</v>
      </c>
      <c r="I66" s="65">
        <f t="shared" si="6"/>
        <v>0</v>
      </c>
      <c r="J66" s="65">
        <v>0</v>
      </c>
      <c r="K66" s="65">
        <f t="shared" si="0"/>
        <v>0</v>
      </c>
      <c r="L66" s="65">
        <f t="shared" si="7"/>
        <v>0</v>
      </c>
      <c r="M66" s="65">
        <f t="shared" si="8"/>
        <v>0</v>
      </c>
      <c r="N66" s="66">
        <f t="shared" si="9"/>
        <v>0.220359474910341</v>
      </c>
      <c r="O66" s="65">
        <f t="shared" si="10"/>
        <v>0</v>
      </c>
      <c r="P66" s="65">
        <f t="shared" si="14"/>
        <v>0</v>
      </c>
    </row>
    <row r="67" spans="1:18" s="20" customFormat="1" ht="14.25" x14ac:dyDescent="0.2">
      <c r="A67" s="29">
        <f t="shared" si="11"/>
        <v>2055</v>
      </c>
      <c r="B67" s="29">
        <v>32</v>
      </c>
      <c r="C67" s="65">
        <f t="shared" si="12"/>
        <v>0</v>
      </c>
      <c r="D67" s="65">
        <f t="shared" si="1"/>
        <v>0</v>
      </c>
      <c r="E67" s="65">
        <f t="shared" si="2"/>
        <v>0</v>
      </c>
      <c r="F67" s="65">
        <f t="shared" si="3"/>
        <v>0</v>
      </c>
      <c r="G67" s="65">
        <f t="shared" si="4"/>
        <v>0</v>
      </c>
      <c r="H67" s="65">
        <f t="shared" si="5"/>
        <v>0</v>
      </c>
      <c r="I67" s="65">
        <f t="shared" si="6"/>
        <v>0</v>
      </c>
      <c r="J67" s="65">
        <v>0</v>
      </c>
      <c r="K67" s="65">
        <f t="shared" si="0"/>
        <v>0</v>
      </c>
      <c r="L67" s="65">
        <f t="shared" si="7"/>
        <v>0</v>
      </c>
      <c r="M67" s="65">
        <f t="shared" si="8"/>
        <v>0</v>
      </c>
      <c r="N67" s="66">
        <f t="shared" si="9"/>
        <v>0.20986616658127716</v>
      </c>
      <c r="O67" s="65">
        <f t="shared" si="10"/>
        <v>0</v>
      </c>
      <c r="P67" s="65">
        <f t="shared" si="14"/>
        <v>0</v>
      </c>
    </row>
    <row r="68" spans="1:18" s="20" customFormat="1" ht="14.25" x14ac:dyDescent="0.2">
      <c r="A68" s="29">
        <f t="shared" si="11"/>
        <v>2056</v>
      </c>
      <c r="B68" s="29">
        <v>33</v>
      </c>
      <c r="C68" s="65">
        <f t="shared" si="12"/>
        <v>0</v>
      </c>
      <c r="D68" s="65">
        <f t="shared" si="1"/>
        <v>0</v>
      </c>
      <c r="E68" s="65">
        <f t="shared" si="2"/>
        <v>0</v>
      </c>
      <c r="F68" s="65">
        <f t="shared" si="3"/>
        <v>0</v>
      </c>
      <c r="G68" s="65">
        <f t="shared" si="4"/>
        <v>0</v>
      </c>
      <c r="H68" s="65">
        <f t="shared" si="5"/>
        <v>0</v>
      </c>
      <c r="I68" s="65">
        <f t="shared" si="6"/>
        <v>0</v>
      </c>
      <c r="J68" s="65">
        <v>0</v>
      </c>
      <c r="K68" s="65">
        <f t="shared" si="0"/>
        <v>0</v>
      </c>
      <c r="L68" s="65">
        <f t="shared" si="7"/>
        <v>0</v>
      </c>
      <c r="M68" s="65">
        <f t="shared" si="8"/>
        <v>0</v>
      </c>
      <c r="N68" s="66">
        <f t="shared" si="9"/>
        <v>0.19987253960121634</v>
      </c>
      <c r="O68" s="65">
        <f t="shared" si="10"/>
        <v>0</v>
      </c>
      <c r="P68" s="65">
        <f t="shared" si="14"/>
        <v>0</v>
      </c>
    </row>
    <row r="69" spans="1:18" s="20" customFormat="1" ht="14.25" x14ac:dyDescent="0.2">
      <c r="A69" s="29">
        <f t="shared" si="11"/>
        <v>2057</v>
      </c>
      <c r="B69" s="29">
        <v>34</v>
      </c>
      <c r="C69" s="65">
        <f t="shared" si="12"/>
        <v>0</v>
      </c>
      <c r="D69" s="65">
        <f t="shared" si="1"/>
        <v>0</v>
      </c>
      <c r="E69" s="65">
        <f t="shared" si="2"/>
        <v>0</v>
      </c>
      <c r="F69" s="65">
        <f t="shared" si="3"/>
        <v>0</v>
      </c>
      <c r="G69" s="65">
        <f t="shared" si="4"/>
        <v>0</v>
      </c>
      <c r="H69" s="65">
        <f t="shared" si="5"/>
        <v>0</v>
      </c>
      <c r="I69" s="65">
        <f>IF(A69&lt;2030,C$22*0.237,IF(AND(A69&gt;=2030,A69&lt;2050),C$22*0.241,IF(A69&gt;=2050,C$22*0.286,)))</f>
        <v>0</v>
      </c>
      <c r="J69" s="65">
        <v>0</v>
      </c>
      <c r="K69" s="65">
        <f t="shared" si="0"/>
        <v>0</v>
      </c>
      <c r="L69" s="65">
        <f t="shared" si="7"/>
        <v>0</v>
      </c>
      <c r="M69" s="65">
        <f t="shared" si="8"/>
        <v>0</v>
      </c>
      <c r="N69" s="66">
        <f t="shared" si="9"/>
        <v>0.19035479962020604</v>
      </c>
      <c r="O69" s="65">
        <f t="shared" si="10"/>
        <v>0</v>
      </c>
      <c r="P69" s="65">
        <f t="shared" si="14"/>
        <v>0</v>
      </c>
    </row>
    <row r="70" spans="1:18" s="20" customFormat="1" ht="14.25" x14ac:dyDescent="0.2">
      <c r="A70" s="29">
        <f t="shared" si="11"/>
        <v>2058</v>
      </c>
      <c r="B70" s="29">
        <v>35</v>
      </c>
      <c r="C70" s="65">
        <f t="shared" si="12"/>
        <v>0</v>
      </c>
      <c r="D70" s="65">
        <f t="shared" si="1"/>
        <v>0</v>
      </c>
      <c r="E70" s="65">
        <f t="shared" si="2"/>
        <v>0</v>
      </c>
      <c r="F70" s="65">
        <f t="shared" si="3"/>
        <v>0</v>
      </c>
      <c r="G70" s="65">
        <f t="shared" si="4"/>
        <v>0</v>
      </c>
      <c r="H70" s="65">
        <f t="shared" si="5"/>
        <v>0</v>
      </c>
      <c r="I70" s="65">
        <f t="shared" ref="I70:I75" si="16">IF(A70&lt;2030,C$22*0.237,IF(AND(A70&gt;=2030,A70&lt;2050),C$22*0.241,IF(A70&gt;=2050,C$22*0.286,)))</f>
        <v>0</v>
      </c>
      <c r="J70" s="65">
        <v>0</v>
      </c>
      <c r="K70" s="65">
        <f t="shared" si="0"/>
        <v>0</v>
      </c>
      <c r="L70" s="65">
        <f t="shared" si="7"/>
        <v>0</v>
      </c>
      <c r="M70" s="65">
        <f t="shared" si="8"/>
        <v>0</v>
      </c>
      <c r="N70" s="66">
        <f t="shared" si="9"/>
        <v>0.18129028535257716</v>
      </c>
      <c r="O70" s="65">
        <f t="shared" si="10"/>
        <v>0</v>
      </c>
      <c r="P70" s="65">
        <f t="shared" si="14"/>
        <v>0</v>
      </c>
    </row>
    <row r="71" spans="1:18" s="20" customFormat="1" ht="14.25" x14ac:dyDescent="0.2">
      <c r="A71" s="29">
        <f t="shared" si="11"/>
        <v>2059</v>
      </c>
      <c r="B71" s="29">
        <v>36</v>
      </c>
      <c r="C71" s="65">
        <f t="shared" si="12"/>
        <v>0</v>
      </c>
      <c r="D71" s="65">
        <f t="shared" si="1"/>
        <v>0</v>
      </c>
      <c r="E71" s="65">
        <f t="shared" si="2"/>
        <v>0</v>
      </c>
      <c r="F71" s="65">
        <f t="shared" si="3"/>
        <v>0</v>
      </c>
      <c r="G71" s="65">
        <f t="shared" si="4"/>
        <v>0</v>
      </c>
      <c r="H71" s="65">
        <f t="shared" si="5"/>
        <v>0</v>
      </c>
      <c r="I71" s="65">
        <f t="shared" si="16"/>
        <v>0</v>
      </c>
      <c r="J71" s="65">
        <v>0</v>
      </c>
      <c r="K71" s="65">
        <f t="shared" si="0"/>
        <v>0</v>
      </c>
      <c r="L71" s="65">
        <f t="shared" si="7"/>
        <v>0</v>
      </c>
      <c r="M71" s="65">
        <f t="shared" si="8"/>
        <v>0</v>
      </c>
      <c r="N71" s="66">
        <f t="shared" si="9"/>
        <v>0.17265741462150208</v>
      </c>
      <c r="O71" s="65">
        <f t="shared" si="10"/>
        <v>0</v>
      </c>
      <c r="P71" s="65">
        <f>P70+O71</f>
        <v>0</v>
      </c>
    </row>
    <row r="72" spans="1:18" s="20" customFormat="1" ht="14.25" x14ac:dyDescent="0.2">
      <c r="A72" s="29">
        <f t="shared" si="11"/>
        <v>2060</v>
      </c>
      <c r="B72" s="29">
        <v>37</v>
      </c>
      <c r="C72" s="65">
        <f t="shared" si="12"/>
        <v>0</v>
      </c>
      <c r="D72" s="65">
        <f t="shared" si="1"/>
        <v>0</v>
      </c>
      <c r="E72" s="65">
        <f t="shared" si="2"/>
        <v>0</v>
      </c>
      <c r="F72" s="65">
        <f t="shared" si="3"/>
        <v>0</v>
      </c>
      <c r="G72" s="65">
        <f t="shared" si="4"/>
        <v>0</v>
      </c>
      <c r="H72" s="65">
        <f t="shared" si="5"/>
        <v>0</v>
      </c>
      <c r="I72" s="65">
        <f t="shared" si="16"/>
        <v>0</v>
      </c>
      <c r="J72" s="65">
        <v>0</v>
      </c>
      <c r="K72" s="65">
        <f t="shared" si="0"/>
        <v>0</v>
      </c>
      <c r="L72" s="65">
        <f t="shared" si="7"/>
        <v>0</v>
      </c>
      <c r="M72" s="65">
        <f t="shared" si="8"/>
        <v>0</v>
      </c>
      <c r="N72" s="66">
        <f t="shared" si="9"/>
        <v>0.1644356329728591</v>
      </c>
      <c r="O72" s="65">
        <f t="shared" si="10"/>
        <v>0</v>
      </c>
      <c r="P72" s="65">
        <f>P71+O72</f>
        <v>0</v>
      </c>
    </row>
    <row r="73" spans="1:18" s="20" customFormat="1" ht="14.25" x14ac:dyDescent="0.2">
      <c r="A73" s="29">
        <f t="shared" si="11"/>
        <v>2061</v>
      </c>
      <c r="B73" s="29">
        <v>38</v>
      </c>
      <c r="C73" s="65">
        <f t="shared" si="12"/>
        <v>0</v>
      </c>
      <c r="D73" s="65">
        <f t="shared" si="1"/>
        <v>0</v>
      </c>
      <c r="E73" s="65">
        <f t="shared" si="2"/>
        <v>0</v>
      </c>
      <c r="F73" s="65">
        <f t="shared" si="3"/>
        <v>0</v>
      </c>
      <c r="G73" s="65">
        <f t="shared" si="4"/>
        <v>0</v>
      </c>
      <c r="H73" s="65">
        <f t="shared" si="5"/>
        <v>0</v>
      </c>
      <c r="I73" s="65">
        <f t="shared" si="16"/>
        <v>0</v>
      </c>
      <c r="J73" s="65">
        <v>0</v>
      </c>
      <c r="K73" s="65">
        <f t="shared" si="0"/>
        <v>0</v>
      </c>
      <c r="L73" s="65">
        <f t="shared" si="7"/>
        <v>0</v>
      </c>
      <c r="M73" s="65">
        <f t="shared" si="8"/>
        <v>0</v>
      </c>
      <c r="N73" s="66">
        <f t="shared" si="9"/>
        <v>0.15660536473605632</v>
      </c>
      <c r="O73" s="65">
        <f t="shared" si="10"/>
        <v>0</v>
      </c>
      <c r="P73" s="65">
        <f>P72+O73</f>
        <v>0</v>
      </c>
    </row>
    <row r="74" spans="1:18" s="20" customFormat="1" ht="14.25" x14ac:dyDescent="0.2">
      <c r="A74" s="29">
        <f t="shared" si="11"/>
        <v>2062</v>
      </c>
      <c r="B74" s="29">
        <v>39</v>
      </c>
      <c r="C74" s="65">
        <f t="shared" si="12"/>
        <v>0</v>
      </c>
      <c r="D74" s="65">
        <f t="shared" si="1"/>
        <v>0</v>
      </c>
      <c r="E74" s="65">
        <f t="shared" si="2"/>
        <v>0</v>
      </c>
      <c r="F74" s="65">
        <f t="shared" si="3"/>
        <v>0</v>
      </c>
      <c r="G74" s="65">
        <f t="shared" si="4"/>
        <v>0</v>
      </c>
      <c r="H74" s="65">
        <f t="shared" si="5"/>
        <v>0</v>
      </c>
      <c r="I74" s="65">
        <f t="shared" si="16"/>
        <v>0</v>
      </c>
      <c r="J74" s="65">
        <v>0</v>
      </c>
      <c r="K74" s="65">
        <f t="shared" si="0"/>
        <v>0</v>
      </c>
      <c r="L74" s="65">
        <f t="shared" si="7"/>
        <v>0</v>
      </c>
      <c r="M74" s="65">
        <f t="shared" si="8"/>
        <v>0</v>
      </c>
      <c r="N74" s="66">
        <f t="shared" si="9"/>
        <v>0.14914796641529171</v>
      </c>
      <c r="O74" s="65">
        <f t="shared" si="10"/>
        <v>0</v>
      </c>
      <c r="P74" s="65">
        <f>P73+O74</f>
        <v>0</v>
      </c>
    </row>
    <row r="75" spans="1:18" s="20" customFormat="1" ht="14.25" x14ac:dyDescent="0.2">
      <c r="A75" s="29">
        <f t="shared" si="11"/>
        <v>2063</v>
      </c>
      <c r="B75" s="29">
        <v>40</v>
      </c>
      <c r="C75" s="65">
        <f t="shared" si="12"/>
        <v>0</v>
      </c>
      <c r="D75" s="65">
        <f t="shared" si="1"/>
        <v>0</v>
      </c>
      <c r="E75" s="65">
        <f t="shared" si="2"/>
        <v>0</v>
      </c>
      <c r="F75" s="65">
        <f t="shared" si="3"/>
        <v>0</v>
      </c>
      <c r="G75" s="65">
        <f t="shared" si="4"/>
        <v>0</v>
      </c>
      <c r="H75" s="65">
        <f t="shared" si="5"/>
        <v>0</v>
      </c>
      <c r="I75" s="65">
        <f t="shared" si="16"/>
        <v>0</v>
      </c>
      <c r="J75" s="65">
        <v>0</v>
      </c>
      <c r="K75" s="65">
        <f t="shared" si="0"/>
        <v>0</v>
      </c>
      <c r="L75" s="65">
        <f t="shared" si="7"/>
        <v>0</v>
      </c>
      <c r="M75" s="65">
        <f t="shared" si="8"/>
        <v>0</v>
      </c>
      <c r="N75" s="66">
        <f t="shared" si="9"/>
        <v>0.14204568230027784</v>
      </c>
      <c r="O75" s="65">
        <f t="shared" si="10"/>
        <v>0</v>
      </c>
      <c r="P75" s="65">
        <f>P74+O75</f>
        <v>0</v>
      </c>
    </row>
    <row r="76" spans="1:18" ht="13.5" customHeight="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 spans="1:18" s="20" customFormat="1" ht="14.25" x14ac:dyDescent="0.2">
      <c r="M77" s="32"/>
    </row>
    <row r="78" spans="1:18" s="20" customFormat="1" ht="14.25" x14ac:dyDescent="0.2"/>
    <row r="79" spans="1:18" s="20" customFormat="1" ht="14.25" x14ac:dyDescent="0.2">
      <c r="L79" s="33"/>
      <c r="M79" s="33"/>
      <c r="N79" s="33"/>
      <c r="O79" s="33"/>
      <c r="P79" s="33"/>
      <c r="Q79" s="33"/>
      <c r="R79" s="33"/>
    </row>
    <row r="80" spans="1:18" s="20" customFormat="1" ht="14.25" x14ac:dyDescent="0.2">
      <c r="L80" s="33"/>
      <c r="M80" s="33"/>
      <c r="N80" s="33"/>
      <c r="O80" s="33"/>
      <c r="P80" s="33"/>
      <c r="Q80" s="33"/>
      <c r="R80" s="33"/>
    </row>
    <row r="81" spans="12:18" s="20" customFormat="1" ht="14.25" x14ac:dyDescent="0.2">
      <c r="L81" s="33"/>
      <c r="M81" s="33"/>
      <c r="N81" s="33"/>
      <c r="O81" s="33"/>
      <c r="P81" s="33"/>
      <c r="Q81" s="33"/>
      <c r="R81" s="33"/>
    </row>
    <row r="82" spans="12:18" s="20" customFormat="1" ht="14.25" x14ac:dyDescent="0.2">
      <c r="L82" s="33"/>
      <c r="M82" s="33"/>
      <c r="N82" s="33"/>
      <c r="O82" s="33"/>
      <c r="P82" s="33"/>
      <c r="Q82" s="33"/>
      <c r="R82" s="33"/>
    </row>
    <row r="83" spans="12:18" s="20" customFormat="1" ht="14.25" x14ac:dyDescent="0.2">
      <c r="L83" s="33"/>
      <c r="M83" s="33"/>
      <c r="N83" s="33"/>
      <c r="O83" s="33"/>
      <c r="P83" s="33"/>
      <c r="Q83" s="33"/>
      <c r="R83" s="33"/>
    </row>
    <row r="84" spans="12:18" s="20" customFormat="1" ht="14.25" x14ac:dyDescent="0.2">
      <c r="L84" s="33"/>
      <c r="M84" s="33"/>
      <c r="N84" s="33"/>
      <c r="O84" s="33"/>
      <c r="P84" s="33"/>
      <c r="Q84" s="33"/>
      <c r="R84" s="33"/>
    </row>
    <row r="85" spans="12:18" s="20" customFormat="1" ht="14.25" x14ac:dyDescent="0.2">
      <c r="L85" s="33"/>
      <c r="M85" s="33"/>
      <c r="N85" s="33"/>
      <c r="O85" s="33"/>
      <c r="P85" s="33"/>
      <c r="Q85" s="33"/>
      <c r="R85" s="33"/>
    </row>
    <row r="86" spans="12:18" s="20" customFormat="1" ht="14.25" x14ac:dyDescent="0.2">
      <c r="L86" s="33"/>
      <c r="M86" s="33"/>
      <c r="N86" s="33"/>
      <c r="O86" s="33"/>
      <c r="P86" s="33"/>
      <c r="Q86" s="33"/>
      <c r="R86" s="33"/>
    </row>
    <row r="87" spans="12:18" s="20" customFormat="1" ht="14.25" x14ac:dyDescent="0.2">
      <c r="L87" s="33"/>
      <c r="M87" s="33"/>
      <c r="N87" s="33"/>
      <c r="O87" s="33"/>
      <c r="P87" s="33"/>
      <c r="Q87" s="33"/>
      <c r="R87" s="33"/>
    </row>
    <row r="88" spans="12:18" s="20" customFormat="1" ht="14.25" x14ac:dyDescent="0.2">
      <c r="L88" s="33"/>
      <c r="M88" s="33"/>
      <c r="N88" s="33"/>
      <c r="O88" s="33"/>
      <c r="P88" s="33"/>
      <c r="Q88" s="33"/>
      <c r="R88" s="33"/>
    </row>
    <row r="89" spans="12:18" s="20" customFormat="1" ht="14.25" x14ac:dyDescent="0.2">
      <c r="L89" s="33"/>
      <c r="M89" s="33"/>
      <c r="N89" s="33"/>
      <c r="O89" s="33"/>
      <c r="P89" s="33"/>
      <c r="Q89" s="33"/>
      <c r="R89" s="33"/>
    </row>
    <row r="90" spans="12:18" s="20" customFormat="1" ht="14.25" x14ac:dyDescent="0.2">
      <c r="L90" s="33"/>
      <c r="M90" s="33"/>
      <c r="N90" s="33"/>
      <c r="O90" s="33"/>
      <c r="P90" s="33"/>
      <c r="Q90" s="33"/>
      <c r="R90" s="33"/>
    </row>
    <row r="91" spans="12:18" s="20" customFormat="1" ht="14.25" x14ac:dyDescent="0.2">
      <c r="L91" s="33"/>
      <c r="M91" s="33"/>
      <c r="N91" s="33"/>
      <c r="O91" s="33"/>
      <c r="P91" s="33"/>
      <c r="Q91" s="33"/>
      <c r="R91" s="33"/>
    </row>
    <row r="92" spans="12:18" s="20" customFormat="1" ht="14.25" x14ac:dyDescent="0.2">
      <c r="L92" s="33"/>
      <c r="M92" s="33"/>
      <c r="N92" s="33"/>
      <c r="O92" s="33"/>
      <c r="P92" s="33"/>
      <c r="Q92" s="33"/>
      <c r="R92" s="33"/>
    </row>
    <row r="93" spans="12:18" s="20" customFormat="1" ht="14.25" x14ac:dyDescent="0.2">
      <c r="L93" s="33"/>
      <c r="M93" s="33"/>
      <c r="N93" s="33"/>
      <c r="O93" s="33"/>
      <c r="P93" s="33"/>
      <c r="Q93" s="33"/>
      <c r="R93" s="33"/>
    </row>
    <row r="94" spans="12:18" s="20" customFormat="1" ht="14.25" x14ac:dyDescent="0.2">
      <c r="L94" s="33"/>
      <c r="M94" s="33"/>
      <c r="N94" s="33"/>
      <c r="O94" s="33"/>
      <c r="P94" s="33"/>
      <c r="Q94" s="33"/>
      <c r="R94" s="33"/>
    </row>
    <row r="95" spans="12:18" s="20" customFormat="1" ht="14.25" x14ac:dyDescent="0.2">
      <c r="L95" s="33"/>
      <c r="M95" s="33"/>
      <c r="N95" s="33"/>
      <c r="O95" s="33"/>
      <c r="P95" s="33"/>
      <c r="Q95" s="33"/>
      <c r="R95" s="33"/>
    </row>
    <row r="96" spans="12:18" s="20" customFormat="1" ht="14.25" x14ac:dyDescent="0.2">
      <c r="L96" s="33"/>
      <c r="M96" s="33"/>
      <c r="N96" s="33"/>
      <c r="O96" s="33"/>
      <c r="P96" s="33"/>
      <c r="Q96" s="33"/>
      <c r="R96" s="33"/>
    </row>
    <row r="97" spans="2:18" s="20" customFormat="1" ht="14.25" x14ac:dyDescent="0.2">
      <c r="L97" s="33"/>
      <c r="M97" s="33"/>
      <c r="N97" s="33"/>
      <c r="O97" s="33"/>
      <c r="P97" s="33"/>
      <c r="Q97" s="33"/>
      <c r="R97" s="33"/>
    </row>
    <row r="98" spans="2:18" s="20" customFormat="1" ht="14.25" x14ac:dyDescent="0.2">
      <c r="L98" s="33"/>
      <c r="M98" s="33"/>
      <c r="N98" s="33"/>
      <c r="O98" s="33"/>
      <c r="P98" s="33"/>
      <c r="Q98" s="33"/>
      <c r="R98" s="33"/>
    </row>
    <row r="99" spans="2:18" s="20" customFormat="1" ht="14.25" x14ac:dyDescent="0.2">
      <c r="L99" s="33"/>
      <c r="M99" s="33"/>
      <c r="N99" s="33"/>
      <c r="O99" s="33"/>
      <c r="P99" s="33"/>
      <c r="Q99" s="33"/>
      <c r="R99" s="33"/>
    </row>
    <row r="100" spans="2:18" s="20" customFormat="1" ht="14.25" x14ac:dyDescent="0.2">
      <c r="L100" s="33"/>
      <c r="M100" s="33"/>
      <c r="N100" s="33"/>
      <c r="O100" s="33"/>
      <c r="P100" s="33"/>
      <c r="Q100" s="33"/>
      <c r="R100" s="33"/>
    </row>
    <row r="101" spans="2:18" s="20" customFormat="1" ht="14.25" x14ac:dyDescent="0.2">
      <c r="L101" s="33"/>
      <c r="M101" s="33"/>
      <c r="N101" s="33"/>
      <c r="O101" s="33"/>
      <c r="P101" s="33"/>
      <c r="Q101" s="33"/>
      <c r="R101" s="33"/>
    </row>
    <row r="102" spans="2:18" s="20" customFormat="1" ht="14.25" x14ac:dyDescent="0.2">
      <c r="L102" s="33"/>
      <c r="M102" s="33"/>
      <c r="N102" s="33"/>
      <c r="O102" s="33"/>
      <c r="P102" s="33"/>
      <c r="Q102" s="33"/>
      <c r="R102" s="33"/>
    </row>
    <row r="103" spans="2:18" s="20" customFormat="1" ht="14.25" x14ac:dyDescent="0.2">
      <c r="L103" s="33"/>
      <c r="M103" s="33"/>
      <c r="N103" s="33"/>
      <c r="O103" s="33"/>
      <c r="P103" s="33"/>
      <c r="Q103" s="33"/>
      <c r="R103" s="33"/>
    </row>
    <row r="104" spans="2:18" s="20" customFormat="1" ht="14.25" x14ac:dyDescent="0.2"/>
    <row r="105" spans="2:18" s="20" customFormat="1" ht="14.25" x14ac:dyDescent="0.2"/>
    <row r="106" spans="2:18" s="20" customFormat="1" ht="14.25" x14ac:dyDescent="0.2"/>
    <row r="107" spans="2:18" s="20" customFormat="1" ht="14.25" x14ac:dyDescent="0.2"/>
    <row r="108" spans="2:18" s="20" customFormat="1" ht="14.25" x14ac:dyDescent="0.2"/>
    <row r="109" spans="2:18" s="20" customFormat="1" ht="14.25" x14ac:dyDescent="0.2"/>
    <row r="110" spans="2:18" s="20" customFormat="1" ht="14.25" x14ac:dyDescent="0.2"/>
    <row r="112" spans="2:18" hidden="1" x14ac:dyDescent="0.25">
      <c r="B112" t="s">
        <v>56</v>
      </c>
      <c r="C112" s="59">
        <f>C9</f>
        <v>0</v>
      </c>
      <c r="H112" t="s">
        <v>57</v>
      </c>
      <c r="I112" s="59">
        <f>K9</f>
        <v>0</v>
      </c>
      <c r="J112" t="str">
        <f>CONCATENATE(B112,C112,H112,I112)</f>
        <v>Vergleich 0 und 0</v>
      </c>
    </row>
  </sheetData>
  <sheetProtection password="CB7E" sheet="1" objects="1" scenarios="1"/>
  <mergeCells count="30">
    <mergeCell ref="O14:Q14"/>
    <mergeCell ref="O15:Q15"/>
    <mergeCell ref="O18:Q18"/>
    <mergeCell ref="O12:Q12"/>
    <mergeCell ref="O13:Q13"/>
    <mergeCell ref="H4:J4"/>
    <mergeCell ref="L4:M4"/>
    <mergeCell ref="I5:K5"/>
    <mergeCell ref="I11:L11"/>
    <mergeCell ref="M1:O1"/>
    <mergeCell ref="M7:O7"/>
    <mergeCell ref="C9:I9"/>
    <mergeCell ref="K9:M9"/>
    <mergeCell ref="I24:L24"/>
    <mergeCell ref="I25:L25"/>
    <mergeCell ref="I12:L12"/>
    <mergeCell ref="I13:L13"/>
    <mergeCell ref="I19:L19"/>
    <mergeCell ref="I22:L22"/>
    <mergeCell ref="I23:L23"/>
    <mergeCell ref="I15:L15"/>
    <mergeCell ref="I16:L16"/>
    <mergeCell ref="I21:L21"/>
    <mergeCell ref="I18:L18"/>
    <mergeCell ref="I14:L14"/>
    <mergeCell ref="I31:K31"/>
    <mergeCell ref="M31:O31"/>
    <mergeCell ref="I28:L28"/>
    <mergeCell ref="I29:L29"/>
    <mergeCell ref="I26:L26"/>
  </mergeCells>
  <pageMargins left="0.70866141732283472" right="0.70866141732283472" top="0.78740157480314965" bottom="0.78740157480314965" header="0.31496062992125984" footer="0.31496062992125984"/>
  <pageSetup paperSize="9" scale="59" fitToHeight="0" orientation="landscape" r:id="rId1"/>
  <headerFooter>
    <oddHeader>&amp;L&amp;"Arial,Standard"Stadt Leipzig
Dezernat Stadtentwicklung und Bau
Amt für Gebäudemanagement</oddHeader>
    <oddFooter>&amp;L&amp;"Arial,Standard"&amp;8&amp;K000000
*Emissionsfaktoren mit Berücksichtigung des Ökostromanteils, des Biogasbezugs und der städtischen Fernwärme
Stadt Leipzig
65/092/24-03/LP2_Energie_Wirtschaftlichkeitsberechnung_Fbl_092&amp;R&amp;"Arial,Fett"&amp;8&amp;K000000&amp;P/&amp;N</oddFooter>
  </headerFooter>
  <rowBreaks count="2" manualBreakCount="2">
    <brk id="31" max="14" man="1"/>
    <brk id="76" max="14" man="1"/>
  </rowBreaks>
  <ignoredErrors>
    <ignoredError sqref="J46:J4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Lecos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Schönherr</dc:creator>
  <cp:lastModifiedBy>Schumann, Jana</cp:lastModifiedBy>
  <cp:lastPrinted>2020-08-03T07:45:05Z</cp:lastPrinted>
  <dcterms:created xsi:type="dcterms:W3CDTF">2017-02-03T14:26:24Z</dcterms:created>
  <dcterms:modified xsi:type="dcterms:W3CDTF">2024-03-22T06:37:53Z</dcterms:modified>
</cp:coreProperties>
</file>